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B530953-7873-474A-A3E7-C38AAD51810D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4" i="7" l="1"/>
  <c r="C13" i="9"/>
  <c r="C31" i="7"/>
  <c r="D31" i="7"/>
  <c r="E31" i="7"/>
  <c r="E30" i="7"/>
  <c r="D30" i="7"/>
  <c r="C30" i="7"/>
  <c r="E29" i="7"/>
  <c r="D29" i="7"/>
  <c r="C29" i="7"/>
  <c r="F17" i="29" l="1"/>
  <c r="D17" i="29"/>
  <c r="C17" i="29"/>
  <c r="E15" i="29"/>
  <c r="E11" i="29"/>
  <c r="E7" i="29"/>
  <c r="E17" i="29" s="1"/>
  <c r="A2" i="29"/>
  <c r="M7" i="26"/>
  <c r="N7" i="26"/>
  <c r="H17" i="26"/>
  <c r="D18" i="26"/>
  <c r="D17" i="26"/>
  <c r="D16" i="26"/>
  <c r="D15" i="26"/>
  <c r="D14" i="26"/>
  <c r="D13" i="26"/>
  <c r="D12" i="26"/>
  <c r="D11" i="26"/>
  <c r="D10" i="26"/>
  <c r="D9" i="26"/>
  <c r="D8" i="26"/>
  <c r="D7" i="26"/>
  <c r="F22" i="7" l="1"/>
  <c r="D18" i="19"/>
  <c r="D12" i="19"/>
  <c r="C19" i="10"/>
  <c r="C21" i="9"/>
  <c r="F34" i="7"/>
  <c r="D18" i="9"/>
  <c r="E18" i="9" s="1"/>
  <c r="D34" i="7" l="1"/>
  <c r="E34" i="7"/>
  <c r="C34" i="7"/>
  <c r="J32" i="26"/>
  <c r="J30" i="26"/>
  <c r="D17" i="19" l="1"/>
  <c r="F55" i="7" l="1"/>
  <c r="D30" i="18"/>
  <c r="F16" i="7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F17" i="26"/>
  <c r="E18" i="26"/>
  <c r="H18" i="26" s="1"/>
  <c r="H19" i="26" s="1"/>
  <c r="E8" i="26"/>
  <c r="F8" i="26" s="1"/>
  <c r="F7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48" i="10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G19" i="26"/>
  <c r="D19" i="26"/>
  <c r="C19" i="26"/>
  <c r="F18" i="26"/>
  <c r="M15" i="26" l="1"/>
  <c r="N15" i="26"/>
  <c r="N14" i="26"/>
  <c r="M14" i="26"/>
  <c r="M13" i="26"/>
  <c r="N13" i="26"/>
  <c r="O13" i="26" s="1"/>
  <c r="M12" i="26"/>
  <c r="N12" i="26"/>
  <c r="O12" i="26" s="1"/>
  <c r="N8" i="26"/>
  <c r="M8" i="26"/>
  <c r="M11" i="26"/>
  <c r="N11" i="26"/>
  <c r="O11" i="26" s="1"/>
  <c r="N18" i="26"/>
  <c r="M18" i="26"/>
  <c r="N10" i="26"/>
  <c r="M10" i="26"/>
  <c r="N17" i="26"/>
  <c r="M17" i="26"/>
  <c r="N16" i="26"/>
  <c r="M16" i="26"/>
  <c r="O16" i="26" s="1"/>
  <c r="N9" i="26"/>
  <c r="M9" i="26"/>
  <c r="A34" i="7"/>
  <c r="A28" i="10" s="1"/>
  <c r="A32" i="19"/>
  <c r="A33" i="19" s="1"/>
  <c r="O10" i="26"/>
  <c r="L19" i="26"/>
  <c r="A18" i="7"/>
  <c r="A19" i="7" s="1"/>
  <c r="D15" i="9"/>
  <c r="E15" i="9" s="1"/>
  <c r="D13" i="9"/>
  <c r="E13" i="9" s="1"/>
  <c r="D24" i="9"/>
  <c r="E24" i="9" s="1"/>
  <c r="F28" i="7"/>
  <c r="A65" i="10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24" i="9"/>
  <c r="A25" i="9"/>
  <c r="O15" i="26"/>
  <c r="O7" i="26"/>
  <c r="M28" i="26"/>
  <c r="O14" i="26"/>
  <c r="O8" i="26"/>
  <c r="F19" i="26"/>
  <c r="F20" i="26" s="1"/>
  <c r="J19" i="26"/>
  <c r="J20" i="26" s="1"/>
  <c r="E19" i="26"/>
  <c r="I19" i="26"/>
  <c r="O18" i="26" l="1"/>
  <c r="O9" i="26"/>
  <c r="A35" i="7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O19" i="26" s="1"/>
  <c r="O20" i="26" s="1"/>
  <c r="N19" i="26"/>
  <c r="N20" i="26" s="1"/>
  <c r="D21" i="19" s="1"/>
  <c r="D17" i="9" s="1"/>
  <c r="E17" i="9" s="1"/>
  <c r="A29" i="10" l="1"/>
  <c r="A30" i="10"/>
  <c r="A37" i="7"/>
  <c r="A31" i="10" s="1"/>
  <c r="A35" i="19"/>
  <c r="A28" i="9"/>
  <c r="A14" i="10"/>
  <c r="D25" i="19"/>
  <c r="M27" i="26"/>
  <c r="F31" i="7" s="1"/>
  <c r="O27" i="26"/>
  <c r="D33" i="19" s="1"/>
  <c r="D27" i="9" s="1"/>
  <c r="E27" i="9" s="1"/>
  <c r="D10" i="9"/>
  <c r="E10" i="9" s="1"/>
  <c r="A22" i="10"/>
  <c r="A21" i="10"/>
  <c r="A36" i="19" l="1"/>
  <c r="A37" i="19" s="1"/>
  <c r="A31" i="9" s="1"/>
  <c r="A29" i="9"/>
  <c r="A22" i="7"/>
  <c r="A15" i="10"/>
  <c r="A32" i="9" l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34" i="9" s="1"/>
  <c r="A33" i="9"/>
  <c r="A42" i="19"/>
  <c r="A44" i="19" s="1"/>
  <c r="A45" i="19" s="1"/>
  <c r="A46" i="19" s="1"/>
  <c r="A48" i="19" s="1"/>
  <c r="A49" i="19" s="1"/>
  <c r="A50" i="19" s="1"/>
  <c r="A51" i="19" s="1"/>
  <c r="A52" i="19" s="1"/>
  <c r="A53" i="19" s="1"/>
  <c r="A54" i="19" s="1"/>
  <c r="A55" i="19" s="1"/>
  <c r="A57" i="19" s="1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35" i="9" l="1"/>
  <c r="A60" i="19"/>
  <c r="A36" i="9"/>
  <c r="A37" i="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2" i="9"/>
  <c r="A16" i="19" l="1"/>
  <c r="A11" i="9"/>
  <c r="A43" i="9"/>
  <c r="G20" i="9"/>
  <c r="G21" i="11"/>
  <c r="G19" i="11"/>
  <c r="D65" i="18"/>
  <c r="D63" i="18"/>
  <c r="D77" i="10"/>
  <c r="D75" i="10"/>
  <c r="D60" i="9"/>
  <c r="D58" i="9"/>
  <c r="M7" i="11"/>
  <c r="A41" i="7" l="1"/>
  <c r="A34" i="10"/>
  <c r="A44" i="9"/>
  <c r="A12" i="9"/>
  <c r="A42" i="7" l="1"/>
  <c r="A43" i="7" s="1"/>
  <c r="A37" i="10" s="1"/>
  <c r="A35" i="10"/>
  <c r="A20" i="19"/>
  <c r="A18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D59" i="7"/>
  <c r="E59" i="7"/>
  <c r="F58" i="18"/>
  <c r="A22" i="19"/>
  <c r="D22" i="9"/>
  <c r="F26" i="7"/>
  <c r="D62" i="19"/>
  <c r="D16" i="10"/>
  <c r="E16" i="10" s="1"/>
  <c r="D17" i="10"/>
  <c r="E17" i="10" s="1"/>
  <c r="A36" i="10"/>
  <c r="A46" i="9"/>
  <c r="A19" i="19"/>
  <c r="A15" i="9" s="1"/>
  <c r="A16" i="9"/>
  <c r="C55" i="10"/>
  <c r="D34" i="18"/>
  <c r="F61" i="7"/>
  <c r="C56" i="9"/>
  <c r="D68" i="10"/>
  <c r="E68" i="10" s="1"/>
  <c r="D26" i="7" l="1"/>
  <c r="C26" i="7"/>
  <c r="C25" i="7" s="1"/>
  <c r="C24" i="7" s="1"/>
  <c r="E26" i="7"/>
  <c r="E53" i="10"/>
  <c r="F25" i="7"/>
  <c r="F24" i="7" s="1"/>
  <c r="A23" i="19"/>
  <c r="A19" i="9" s="1"/>
  <c r="A18" i="9"/>
  <c r="E22" i="9"/>
  <c r="D21" i="9"/>
  <c r="E21" i="9" s="1"/>
  <c r="D20" i="10"/>
  <c r="D19" i="10" s="1"/>
  <c r="A44" i="7"/>
  <c r="A47" i="9"/>
  <c r="F13" i="7"/>
  <c r="D6" i="9"/>
  <c r="E6" i="9" s="1"/>
  <c r="D25" i="7" l="1"/>
  <c r="E25" i="7"/>
  <c r="E20" i="10"/>
  <c r="E19" i="10" s="1"/>
  <c r="A46" i="7"/>
  <c r="A38" i="10"/>
  <c r="A48" i="9"/>
  <c r="D56" i="9"/>
  <c r="E56" i="9" s="1"/>
  <c r="D7" i="10"/>
  <c r="E7" i="10" s="1"/>
  <c r="A40" i="10" l="1"/>
  <c r="A47" i="7"/>
  <c r="A41" i="10" s="1"/>
  <c r="E24" i="7"/>
  <c r="D24" i="7"/>
  <c r="A39" i="10"/>
  <c r="A49" i="9"/>
  <c r="A50" i="9" l="1"/>
  <c r="A48" i="7" l="1"/>
  <c r="A51" i="9"/>
  <c r="A49" i="7" l="1"/>
  <c r="A42" i="10"/>
  <c r="A50" i="7" l="1"/>
  <c r="A51" i="7" s="1"/>
  <c r="A45" i="10" s="1"/>
  <c r="A43" i="10"/>
  <c r="A52" i="9"/>
  <c r="A53" i="9"/>
  <c r="A44" i="10" l="1"/>
  <c r="A54" i="9"/>
  <c r="A55" i="9"/>
  <c r="A52" i="7" l="1"/>
  <c r="A53" i="7" l="1"/>
  <c r="A46" i="10"/>
  <c r="A47" i="10" l="1"/>
  <c r="A55" i="7" l="1"/>
  <c r="A56" i="7" s="1"/>
  <c r="A48" i="10"/>
  <c r="A57" i="7" l="1"/>
  <c r="A58" i="7" s="1"/>
  <c r="A59" i="7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<sst xmlns="http://schemas.openxmlformats.org/spreadsheetml/2006/main" count="468" uniqueCount="288">
  <si>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</si>
  <si>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</si>
  <si>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</si>
  <si>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</si>
  <si>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</si>
  <si>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</si>
  <si>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</si>
  <si>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</si>
  <si>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</si>
  <si>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</si>
  <si>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</si>
  <si>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</si>
  <si>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</si>
  <si>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</si>
  <si>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</si>
  <si>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</si>
  <si>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</si>
  <si>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</si>
  <si>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</si>
  <si>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</si>
  <si>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</si>
  <si>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</si>
  <si>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</si>
  <si>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</si>
  <si>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</si>
  <si>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</si>
  <si>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</si>
  <si>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</si>
  <si>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</si>
  <si>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</si>
  <si>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</si>
  <si>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</si>
  <si>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</si>
  <si>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</si>
  <si>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</si>
  <si>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</si>
  <si>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</si>
  <si>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</si>
  <si>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</si>
  <si>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</si>
  <si>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</si>
  <si>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</si>
  <si>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</si>
  <si>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</si>
  <si>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</si>
  <si>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</si>
  <si>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</si>
  <si>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</si>
  <si>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</si>
  <si>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</si>
  <si>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</si>
  <si>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</si>
  <si>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</si>
  <si>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</si>
  <si>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</si>
  <si>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</si>
  <si>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</si>
  <si>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</si>
  <si>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</si>
  <si>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</si>
  <si>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</si>
  <si>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</si>
  <si>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</si>
  <si>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</si>
  <si>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</si>
  <si>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</si>
  <si>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</si>
  <si>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</si>
  <si>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</si>
  <si>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</si>
  <si>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</si>
  <si>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</si>
  <si>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</si>
  <si>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</si>
  <si>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</si>
  <si>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</si>
  <si>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</si>
  <si>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</si>
  <si>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</si>
  <si>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</si>
  <si>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</si>
  <si>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</si>
  <si>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</si>
  <si>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</si>
  <si>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</si>
  <si>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</si>
  <si>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</si>
  <si>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</si>
  <si>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</si>
  <si>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</si>
  <si>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</si>
  <si>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</si>
  <si>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</si>
  <si>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</si>
  <si>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</si>
  <si>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</si>
  <si>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</si>
  <si>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</si>
  <si>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</si>
  <si>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</si>
  <si>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</si>
  <si>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</si>
  <si>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</si>
  <si>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</si>
  <si>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</si>
  <si>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</si>
  <si>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</si>
  <si>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</si>
  <si>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</si>
  <si>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</si>
  <si>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</si>
  <si>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</si>
  <si>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</si>
  <si>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</si>
  <si>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</si>
  <si>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</si>
  <si>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</si>
  <si>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</si>
  <si>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</si>
  <si>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</si>
  <si>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</si>
  <si>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</si>
  <si>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</si>
  <si>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</si>
  <si>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</si>
  <si>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</si>
  <si>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</si>
  <si>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</si>
  <si>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</si>
  <si>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</si>
  <si>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</si>
  <si>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</si>
  <si>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</si>
  <si>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</si>
  <si>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</si>
  <si>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</si>
  <si>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</si>
  <si>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</si>
  <si>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</si>
  <si>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</si>
  <si>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</si>
  <si>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</si>
  <si>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</si>
  <si>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</si>
  <si>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</si>
  <si>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</si>
  <si>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</si>
  <si>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</si>
  <si>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</si>
  <si>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</si>
  <si>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</si>
  <si>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</si>
  <si>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</si>
  <si>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</si>
  <si>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</si>
  <si>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</si>
  <si>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</si>
  <si>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</si>
  <si>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</si>
  <si>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</si>
  <si>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</si>
  <si>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</si>
  <si>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</si>
  <si>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</si>
  <si>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</si>
  <si>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</si>
  <si>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</si>
  <si>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</si>
  <si>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</si>
  <si>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</si>
  <si>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</si>
  <si>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</si>
  <si>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</si>
  <si>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</si>
  <si>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</si>
  <si>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</si>
  <si>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</si>
  <si>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</si>
  <si>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</si>
  <si>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</si>
  <si>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</si>
  <si>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</si>
  <si>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</si>
  <si>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</si>
  <si>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</si>
  <si>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</si>
  <si>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</si>
  <si>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</si>
  <si>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</si>
  <si>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</si>
  <si>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</si>
  <si>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</si>
  <si>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</si>
  <si>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</si>
  <si>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</si>
  <si>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</si>
  <si>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</si>
  <si>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</si>
  <si>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</si>
  <si>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</si>
  <si>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</si>
  <si>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</si>
  <si>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</si>
  <si>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</si>
  <si>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</si>
  <si>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</si>
  <si>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</si>
  <si>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</si>
  <si>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</si>
  <si>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</si>
  <si>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</si>
  <si>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</si>
  <si>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</si>
  <si>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</si>
  <si>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</si>
  <si>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</si>
  <si>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</si>
  <si>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</si>
  <si>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</si>
  <si>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</si>
  <si>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</si>
  <si>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</si>
  <si>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</si>
  <si>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</si>
  <si>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</si>
  <si>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</si>
  <si>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</si>
  <si>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</si>
  <si>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</si>
  <si>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</si>
  <si>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</si>
  <si>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</si>
  <si>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</si>
  <si>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</si>
  <si>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</si>
  <si>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</si>
  <si>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</si>
  <si>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</si>
  <si>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</si>
  <si>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</si>
  <si>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</si>
  <si>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</si>
  <si>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</si>
  <si>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</si>
  <si>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</si>
  <si>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</si>
  <si>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</si>
  <si>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</si>
  <si>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</si>
  <si>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</si>
  <si>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</si>
  <si>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</si>
  <si>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</si>
  <si>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</si>
  <si>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</si>
  <si>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</si>
  <si>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</si>
  <si>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</si>
  <si>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</si>
  <si>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</si>
  <si>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</si>
  <si>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</si>
  <si>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</si>
  <si>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</si>
  <si>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</si>
  <si>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</si>
  <si>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</si>
  <si>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</si>
  <si>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</si>
  <si>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Տորք Անգեղ մարզամշակութային կենտրոն  » ՀՈԱԿ-ի</t>
  </si>
  <si>
    <t>2024թ. խմբերի /դասարանների/, երեխաների և մարզիչների թվաքանակի վերաբերյալ</t>
  </si>
  <si>
    <t xml:space="preserve">Խմբերի /դասարանների/ անվանումը </t>
  </si>
  <si>
    <t>Մարզիչների թիվը*</t>
  </si>
  <si>
    <t>ԾԱՆՐԱՄԱՐՏ</t>
  </si>
  <si>
    <t>ԲՌՆՑՔԱՄԱՐՏ</t>
  </si>
  <si>
    <t>Ա/Ո ԸՄԲՇԱՄԱՐՏ</t>
  </si>
  <si>
    <t>ՍՊՈՐՏԱՅԻՆ ՊԱՐ</t>
  </si>
  <si>
    <t>ԱԶԳԱԳՐԱԿԱՆ ՊԱՐ</t>
  </si>
  <si>
    <t>Հ/Հ ԸՄԲՇԱՄԱՐՏ</t>
  </si>
  <si>
    <t>ՍՊՈՐՏ.ՄԱՐՄՆ.</t>
  </si>
  <si>
    <t>ՁՅՈՒԴՈ</t>
  </si>
  <si>
    <t>ԳԵՂ.ՄԱՐՄՆ.</t>
  </si>
  <si>
    <t>ԹԱԵՔՎՈՆԴՈ</t>
  </si>
  <si>
    <t>* Լրացնում են միայն մարզադպրոցները:</t>
  </si>
  <si>
    <t>Մ․Մակարյան</t>
  </si>
  <si>
    <t>Ա․Սուջոյան</t>
  </si>
  <si>
    <t>Առևտրական և այլ կրեդիտորական պարտքեր փոխանակվող գործարքների գծով</t>
  </si>
  <si>
    <t>Հակահրդեհային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</si>
</sst>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sz val="1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6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hidden="1"/>
    </xf>
    <xf numFmtId="164" fontId="68" fillId="0" borderId="0" xfId="0" applyNumberFormat="1" applyFont="1" applyAlignment="1" applyProtection="1">
      <alignment horizontal="center" vertical="center"/>
      <protection hidden="1"/>
    </xf>
    <xf numFmtId="166" fontId="68" fillId="0" borderId="0" xfId="0" applyNumberFormat="1" applyFont="1" applyAlignment="1">
      <alignment horizontal="center" vertical="center"/>
    </xf>
    <xf numFmtId="166" fontId="68" fillId="0" borderId="0" xfId="0" applyNumberFormat="1" applyFont="1" applyAlignment="1">
      <alignment vertical="center"/>
    </xf>
    <xf numFmtId="0" fontId="68" fillId="0" borderId="0" xfId="0" applyFont="1" applyAlignment="1" applyProtection="1">
      <alignment vertical="center"/>
      <protection locked="0"/>
    </xf>
    <xf numFmtId="0" fontId="68" fillId="0" borderId="0" xfId="0" applyFont="1" applyAlignment="1" applyProtection="1">
      <alignment vertical="center"/>
      <protection hidden="1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0" fontId="68" fillId="0" borderId="0" xfId="45" applyFont="1" applyAlignment="1">
      <alignment vertical="center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horizontal="left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20" applyNumberFormat="1" applyFont="1" applyBorder="1" applyAlignment="1">
      <alignment horizontal="center" vertical="center"/>
    </xf>
    <xf numFmtId="166" fontId="68" fillId="0" borderId="0" xfId="20" applyNumberFormat="1" applyFont="1" applyAlignment="1">
      <alignment horizontal="center" vertical="center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0" fontId="70" fillId="0" borderId="10" xfId="0" applyFont="1" applyBorder="1" applyAlignment="1">
      <alignment horizontal="left" vertical="center" wrapText="1"/>
    </xf>
    <xf numFmtId="166" fontId="68" fillId="0" borderId="0" xfId="20" applyNumberFormat="1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0" applyFont="1" applyProtection="1">
      <protection hidden="1"/>
    </xf>
    <xf numFmtId="0" fontId="67" fillId="0" borderId="0" xfId="19" applyFont="1" applyAlignment="1">
      <alignment horizontal="center" vertical="center"/>
    </xf>
    <xf numFmtId="3" fontId="45" fillId="0" borderId="10" xfId="65" applyNumberFormat="1" applyFont="1" applyBorder="1" applyAlignment="1" applyProtection="1">
      <alignment horizontal="center" vertical="center" wrapText="1"/>
      <protection locked="0"/>
    </xf>
    <xf numFmtId="166" fontId="45" fillId="0" borderId="10" xfId="65" applyNumberFormat="1" applyFont="1" applyBorder="1" applyAlignment="1" applyProtection="1">
      <alignment horizontal="center" vertical="center" wrapText="1"/>
      <protection locked="0"/>
    </xf>
    <xf numFmtId="0" fontId="63" fillId="0" borderId="10" xfId="0" applyFont="1" applyBorder="1" applyAlignment="1">
      <alignment horizontal="center" vertical="center"/>
    </xf>
    <xf numFmtId="0" fontId="63" fillId="0" borderId="10" xfId="0" applyFont="1" applyBorder="1" applyAlignment="1">
      <alignment horizontal="center" vertical="center" wrapText="1"/>
    </xf>
    <xf numFmtId="0" fontId="63" fillId="0" borderId="19" xfId="0" applyFont="1" applyBorder="1" applyAlignment="1">
      <alignment horizontal="center"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42" fillId="0" borderId="16" xfId="66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0" fontId="67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Normal_Sheet2" xfId="66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0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3 6 2" xfId="65" xr:uid="{00000000-0005-0000-0000-000039000000}"/>
    <cellStyle name="Обычный 6" xfId="53" xr:uid="{00000000-0005-0000-0000-00003A000000}"/>
    <cellStyle name="Обычный 7" xfId="54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AA5ACAAUABNAAAAAAAAAAAAAAAAAAAAAAAAAAAAAAAAAAAAAAAAAAAAAAAAAAAAAAAAAAAAAAAAAAAAAAAAAAAAAAAAAAAAAAAAAAAAAAAAAAAAAAAAAAAAAAAAAAAAAADpBwUAAgAUAAwAC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A5MzlaMCMGCSqGSIb3DQEJBDEWBBRsGwsPJL9KsCrF//OKE+ptUazodzArBgsqhkiG9w0BCRACDDEcMBowGDAWBBRE5xMFRVajmd/v2Zzf5CvSbEm8HjANBgkqhkiG9w0BAQEFAASCAQBDT9dHvEX2yKgHVi8QVM2Z+8/jsHAtd4BSSqPSaytX6KfzlfYxn4J8uVraDnwi5XYnEbM0XLeHQ7ahgFQNsyp75ZMWlvsSsPeK0y5zXF0PvLE5O/CCUFnfBMvPcPO6QwT/whKW8ULEQcdDKTQg8777O+yG2y9Mdj+seP8bgXfA/or/MCg49D/CBbyMNIpHjh8mTATZi942H/GWDfcVERHk16Mpr2Izj32ItcXidQ0OGCAiL/OgIUOHlS7hbXdmupso0uPgcYtxqprN28qe7t5YWjV3IDLXTugbEXbAQLF89H/HQ7qcgCkNuPS0TFcrPnbuI0oRpxVqDJ+wF0C2Dzq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AA5ACAAUABNAAAAAAAAAAAAAAAAAAAAAAAAAAAAAAAAAAAAAAAAAAAAAAAAAAAAAAAAAAAAAAAAAAAAAAAAAAAAAAAAAAAAAAAAAAAAAAAAAAAAAAAAAAAAAAAAAAAAAADpBwUAAgAUAAwAC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A5NDdaMCMGCSqGSIb3DQEJBDEWBBTECfwr+n+0w5MUNZtGbaRdTjS0qTArBgsqhkiG9w0BCRACDDEcMBowGDAWBBRE5xMFRVajmd/v2Zzf5CvSbEm8HjANBgkqhkiG9w0BAQEFAASCAQBj0keQP6YMd5N5Nt0dz71RC1S5f9IE5NqIHa6wnqCEkv8ConVlRIw5gsfqdy8XxUC9T1V6chlIlgf/uP8sVhewvVZXYZX27ypI38CUtsvZPaTzg+MCmkhrFeJEHiBckWqK3Gsw7o6edSRP3oQvsIkXH0ufIq8oEm5CBh0k5VJzMV7XMOeWYe8ClvshAT5KCBwNgvArm0PNjOEOI3BnBUOF8qxmAmq/BEoMOLg7myvaaPtwD0Yf3AD1Yxqs4OZkt6UhhPB65W77Ap3i2KH8bDadovXlqPHwvhy2g2XwFkyz4/cXUP/7CpOsOWvYa/4+b0AKNvmsIzCuYm/7ORdgCWW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8679B9DE-226B-A7A1-7607-5B40BCE4F9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21725B3-FCFD-43EB-C06B-CB3A58AC92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Marzadproc_naxahashiv_tareverj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Pastaci finansav."/>
      <sheetName val="Khmberi ev erekhaneri tiv"/>
    </sheetNames>
    <sheetDataSet>
      <sheetData sheetId="0">
        <row r="14">
          <cell r="A14" t="str">
            <v xml:space="preserve">«Երևանի Տորք Անգեղ մարզամշակութային կենտրոն» ՀՈԱԿ-ի </v>
          </cell>
          <cell r="B14"/>
          <cell r="C14"/>
          <cell r="D14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65"/>
  <sheetViews>
    <sheetView view="pageBreakPreview" topLeftCell="A30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9.140625" style="6"/>
    <col min="7" max="7" width="3.28515625" style="6" customWidth="1"/>
    <col min="8" max="8" width="9.140625" style="7"/>
    <col min="9" max="9" width="3.7109375" style="7" customWidth="1"/>
    <col min="10" max="10" width="10" style="7" customWidth="1"/>
    <col min="11" max="11" width="9.140625" style="7"/>
    <col min="12" max="12" width="9.28515625" style="7" bestFit="1" customWidth="1"/>
    <col min="13" max="16384" width="9.140625" style="7"/>
  </cols>
  <sheetData>
    <row r="1" spans="1:7" s="6" customFormat="1">
      <c r="C1" s="36"/>
      <c r="D1" s="36" t="s">
        <v>161</v>
      </c>
      <c r="E1" s="6">
        <v>33</v>
      </c>
    </row>
    <row r="2" spans="1:7" s="6" customFormat="1">
      <c r="C2" s="36"/>
      <c r="D2" s="467" t="s">
        <v>32</v>
      </c>
      <c r="E2" s="467"/>
    </row>
    <row r="3" spans="1:7" s="6" customFormat="1">
      <c r="C3" s="36"/>
      <c r="D3" s="6" t="s">
        <v>192</v>
      </c>
    </row>
    <row r="4" spans="1:7" s="38" customFormat="1" ht="24.75" customHeight="1">
      <c r="B4" s="290"/>
      <c r="C4" s="290"/>
      <c r="D4" s="467" t="s">
        <v>262</v>
      </c>
      <c r="E4" s="467"/>
    </row>
    <row r="5" spans="1:7" s="38" customFormat="1" ht="20.25" customHeight="1">
      <c r="B5" s="290"/>
      <c r="C5" s="467" t="s">
        <v>193</v>
      </c>
      <c r="D5" s="467"/>
      <c r="E5" s="467"/>
    </row>
    <row r="6" spans="1:7" ht="18.75" customHeight="1">
      <c r="A6" s="468" t="s">
        <v>33</v>
      </c>
      <c r="B6" s="468"/>
      <c r="C6" s="468"/>
      <c r="D6" s="468"/>
      <c r="E6" s="468"/>
    </row>
    <row r="7" spans="1:7" ht="46.5" customHeight="1">
      <c r="A7" s="465" t="s">
        <v>269</v>
      </c>
      <c r="B7" s="465"/>
      <c r="C7" s="465"/>
      <c r="D7" s="465"/>
      <c r="E7" s="465"/>
    </row>
    <row r="8" spans="1:7" ht="18.75" customHeight="1">
      <c r="A8" s="466" t="s">
        <v>248</v>
      </c>
      <c r="B8" s="466"/>
      <c r="C8" s="466"/>
      <c r="D8" s="466"/>
      <c r="E8" s="466"/>
    </row>
    <row r="9" spans="1:7" ht="24" customHeight="1">
      <c r="A9" s="39"/>
      <c r="B9" s="39"/>
      <c r="C9" s="39"/>
      <c r="D9" s="40" t="s">
        <v>44</v>
      </c>
      <c r="E9" s="277"/>
    </row>
    <row r="10" spans="1:7" ht="20.25">
      <c r="A10" s="41" t="s">
        <v>7</v>
      </c>
      <c r="B10" s="42" t="s">
        <v>113</v>
      </c>
      <c r="C10" s="43"/>
      <c r="D10" s="44"/>
      <c r="E10" s="278"/>
    </row>
    <row r="11" spans="1:7" ht="22.15" customHeight="1">
      <c r="A11" s="90">
        <v>1</v>
      </c>
      <c r="B11" s="20" t="s">
        <v>107</v>
      </c>
      <c r="C11" s="45"/>
      <c r="D11" s="186">
        <v>140184.9</v>
      </c>
      <c r="E11" s="279"/>
    </row>
    <row r="12" spans="1:7" ht="18" customHeight="1">
      <c r="A12" s="90">
        <v>2</v>
      </c>
      <c r="B12" s="228" t="s">
        <v>200</v>
      </c>
      <c r="C12" s="45"/>
      <c r="D12" s="187">
        <f>+Ashkhatavardz!J7</f>
        <v>3347.6</v>
      </c>
      <c r="E12" s="279"/>
    </row>
    <row r="13" spans="1:7" s="3" customFormat="1" hidden="1">
      <c r="A13" s="90">
        <f>+A12+1</f>
        <v>3</v>
      </c>
      <c r="B13" s="20" t="s">
        <v>8</v>
      </c>
      <c r="C13" s="46"/>
      <c r="D13" s="186"/>
      <c r="E13" s="279"/>
      <c r="F13" s="2"/>
      <c r="G13" s="2"/>
    </row>
    <row r="14" spans="1:7" s="3" customFormat="1" hidden="1">
      <c r="A14" s="90">
        <f>+A13+1</f>
        <v>4</v>
      </c>
      <c r="B14" s="20" t="s">
        <v>54</v>
      </c>
      <c r="C14" s="46"/>
      <c r="D14" s="187">
        <f>+'Komunal '!M28</f>
        <v>0</v>
      </c>
      <c r="E14" s="279"/>
      <c r="F14" s="2"/>
      <c r="G14" s="2"/>
    </row>
    <row r="15" spans="1:7" s="3" customFormat="1" hidden="1">
      <c r="A15" s="90">
        <f>+A14+1</f>
        <v>5</v>
      </c>
      <c r="B15" s="20" t="s">
        <v>9</v>
      </c>
      <c r="C15" s="46"/>
      <c r="D15" s="186"/>
      <c r="E15" s="279"/>
      <c r="F15" s="2"/>
      <c r="G15" s="2"/>
    </row>
    <row r="16" spans="1:7" s="3" customFormat="1" hidden="1">
      <c r="A16" s="90">
        <f t="shared" ref="A16" si="0">+A15+1</f>
        <v>6</v>
      </c>
      <c r="B16" s="20" t="s">
        <v>63</v>
      </c>
      <c r="C16" s="46"/>
      <c r="D16" s="186"/>
      <c r="E16" s="279"/>
      <c r="F16" s="2"/>
      <c r="G16" s="2"/>
    </row>
    <row r="17" spans="1:17" s="3" customFormat="1">
      <c r="A17" s="90">
        <v>2</v>
      </c>
      <c r="B17" s="20" t="s">
        <v>111</v>
      </c>
      <c r="C17" s="46"/>
      <c r="D17" s="187">
        <f>+D18+D19</f>
        <v>8304.2000000000007</v>
      </c>
      <c r="E17" s="279"/>
      <c r="F17" s="2"/>
      <c r="G17" s="2"/>
    </row>
    <row r="18" spans="1:17" s="440" customFormat="1" ht="13.5">
      <c r="A18" s="434">
        <f>+A17+0.1</f>
        <v>2.1</v>
      </c>
      <c r="B18" s="435" t="s">
        <v>64</v>
      </c>
      <c r="C18" s="436"/>
      <c r="D18" s="437">
        <f>+D59</f>
        <v>8304.2000000000007</v>
      </c>
      <c r="E18" s="438"/>
      <c r="F18" s="439"/>
      <c r="G18" s="439"/>
    </row>
    <row r="19" spans="1:17" s="440" customFormat="1" ht="16.5" hidden="1" customHeight="1">
      <c r="A19" s="434">
        <f>+A18+0.1</f>
        <v>2.2000000000000002</v>
      </c>
      <c r="B19" s="435" t="s">
        <v>65</v>
      </c>
      <c r="C19" s="436"/>
      <c r="D19" s="441"/>
      <c r="E19" s="442"/>
      <c r="F19" s="439"/>
      <c r="G19" s="439"/>
    </row>
    <row r="20" spans="1:17" s="3" customFormat="1" hidden="1">
      <c r="A20" s="90">
        <f>+A17+1</f>
        <v>3</v>
      </c>
      <c r="B20" s="20" t="s">
        <v>10</v>
      </c>
      <c r="C20" s="46"/>
      <c r="D20" s="186"/>
      <c r="E20" s="279"/>
      <c r="F20" s="2"/>
      <c r="G20" s="2"/>
    </row>
    <row r="21" spans="1:17" s="3" customFormat="1">
      <c r="A21" s="90">
        <v>3</v>
      </c>
      <c r="B21" s="20" t="s">
        <v>232</v>
      </c>
      <c r="C21" s="46"/>
      <c r="D21" s="187">
        <f>+'Komunal '!N20</f>
        <v>2.1</v>
      </c>
      <c r="E21" s="279"/>
      <c r="F21" s="2"/>
      <c r="G21" s="2"/>
    </row>
    <row r="22" spans="1:17" s="3" customFormat="1" hidden="1">
      <c r="A22" s="90">
        <f t="shared" ref="A22:A23" si="1">+A21+1</f>
        <v>4</v>
      </c>
      <c r="B22" s="20" t="s">
        <v>242</v>
      </c>
      <c r="C22" s="46"/>
      <c r="D22" s="186"/>
      <c r="E22" s="279"/>
      <c r="F22" s="2"/>
      <c r="G22" s="2"/>
    </row>
    <row r="23" spans="1:17" s="2" customFormat="1" ht="19.5" hidden="1" customHeight="1">
      <c r="A23" s="90">
        <f t="shared" si="1"/>
        <v>5</v>
      </c>
      <c r="B23" s="19" t="s">
        <v>195</v>
      </c>
      <c r="C23" s="226"/>
      <c r="D23" s="186"/>
      <c r="E23" s="279"/>
    </row>
    <row r="24" spans="1:17" s="2" customFormat="1">
      <c r="A24" s="90"/>
      <c r="B24" s="19"/>
      <c r="C24" s="226"/>
      <c r="D24" s="186"/>
      <c r="E24" s="279"/>
    </row>
    <row r="25" spans="1:17" ht="24" customHeight="1">
      <c r="A25" s="41"/>
      <c r="B25" s="15" t="s">
        <v>21</v>
      </c>
      <c r="C25" s="43"/>
      <c r="D25" s="213">
        <f>SUM(D11:D17,D20:D24)</f>
        <v>151838.80000000002</v>
      </c>
      <c r="E25" s="280"/>
    </row>
    <row r="26" spans="1:17" ht="13.5" customHeight="1">
      <c r="A26" s="37"/>
      <c r="B26" s="41"/>
      <c r="C26" s="45"/>
      <c r="D26" s="187"/>
      <c r="E26" s="187"/>
    </row>
    <row r="27" spans="1:17" ht="24.75" customHeight="1">
      <c r="A27" s="41" t="s">
        <v>11</v>
      </c>
      <c r="B27" s="47" t="s">
        <v>114</v>
      </c>
      <c r="C27" s="44"/>
      <c r="D27" s="214"/>
      <c r="E27" s="214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s="3" customFormat="1">
      <c r="A28" s="90">
        <v>1</v>
      </c>
      <c r="B28" s="19" t="s">
        <v>224</v>
      </c>
      <c r="C28" s="46"/>
      <c r="D28" s="187">
        <f>+Ashkhatavardz!M9-'Dramakan hosqer'!F75</f>
        <v>133432.1</v>
      </c>
      <c r="E28" s="279"/>
      <c r="F28" s="2"/>
      <c r="G28" s="2"/>
    </row>
    <row r="29" spans="1:17" s="440" customFormat="1" ht="17.25" hidden="1" customHeight="1">
      <c r="A29" s="434">
        <v>1.1000000000000001</v>
      </c>
      <c r="B29" s="443" t="s">
        <v>201</v>
      </c>
      <c r="C29" s="436"/>
      <c r="D29" s="441">
        <f>+Ashkhatavardz!L7</f>
        <v>0</v>
      </c>
      <c r="E29" s="442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39"/>
      <c r="Q29" s="439"/>
    </row>
    <row r="30" spans="1:17" s="440" customFormat="1" ht="18.75" customHeight="1">
      <c r="A30" s="434">
        <v>1.1000000000000001</v>
      </c>
      <c r="B30" s="443" t="s">
        <v>202</v>
      </c>
      <c r="C30" s="436"/>
      <c r="D30" s="441">
        <f>+Ashkhatavardz!J7</f>
        <v>3347.6</v>
      </c>
      <c r="E30" s="442"/>
      <c r="F30" s="439"/>
      <c r="G30" s="439"/>
      <c r="H30" s="439"/>
      <c r="I30" s="439"/>
      <c r="J30" s="439"/>
      <c r="K30" s="439"/>
      <c r="L30" s="439"/>
      <c r="M30" s="439"/>
      <c r="N30" s="439"/>
      <c r="O30" s="439"/>
      <c r="P30" s="439"/>
      <c r="Q30" s="439"/>
    </row>
    <row r="31" spans="1:17" s="3" customFormat="1">
      <c r="A31" s="90">
        <f>+A28+1</f>
        <v>2</v>
      </c>
      <c r="B31" s="20" t="s">
        <v>13</v>
      </c>
      <c r="C31" s="46"/>
      <c r="D31" s="186">
        <f>+'Komunal '!F27</f>
        <v>5059.1000000000004</v>
      </c>
      <c r="E31" s="279"/>
      <c r="F31" s="2"/>
      <c r="G31" s="2"/>
    </row>
    <row r="32" spans="1:17" s="3" customFormat="1">
      <c r="A32" s="90">
        <f>+A31+1</f>
        <v>3</v>
      </c>
      <c r="B32" s="20" t="s">
        <v>12</v>
      </c>
      <c r="C32" s="46"/>
      <c r="D32" s="186">
        <f>+'Komunal '!J27</f>
        <v>2429.8000000000002</v>
      </c>
      <c r="E32" s="279"/>
      <c r="F32" s="2"/>
      <c r="G32" s="2"/>
    </row>
    <row r="33" spans="1:7" s="3" customFormat="1">
      <c r="A33" s="90">
        <f t="shared" ref="A33:A35" si="2">+A32+1</f>
        <v>4</v>
      </c>
      <c r="B33" s="20" t="s">
        <v>14</v>
      </c>
      <c r="C33" s="46"/>
      <c r="D33" s="186">
        <f>+'Komunal '!O27</f>
        <v>76</v>
      </c>
      <c r="E33" s="279"/>
      <c r="F33" s="2"/>
      <c r="G33" s="2"/>
    </row>
    <row r="34" spans="1:7" s="3" customFormat="1">
      <c r="A34" s="90">
        <f t="shared" si="2"/>
        <v>5</v>
      </c>
      <c r="B34" s="20" t="s">
        <v>15</v>
      </c>
      <c r="C34" s="46"/>
      <c r="D34" s="186">
        <v>96</v>
      </c>
      <c r="E34" s="279"/>
      <c r="F34" s="2"/>
      <c r="G34" s="2"/>
    </row>
    <row r="35" spans="1:7" s="3" customFormat="1">
      <c r="A35" s="90">
        <f t="shared" si="2"/>
        <v>6</v>
      </c>
      <c r="B35" s="20" t="s">
        <v>16</v>
      </c>
      <c r="C35" s="46"/>
      <c r="D35" s="186">
        <v>48</v>
      </c>
      <c r="E35" s="279"/>
      <c r="F35" s="2"/>
      <c r="G35" s="2"/>
    </row>
    <row r="36" spans="1:7" s="3" customFormat="1" ht="18" customHeight="1">
      <c r="A36" s="90">
        <f>+A35+1</f>
        <v>7</v>
      </c>
      <c r="B36" s="20" t="s">
        <v>263</v>
      </c>
      <c r="C36" s="46"/>
      <c r="D36" s="186">
        <v>180</v>
      </c>
      <c r="E36" s="279"/>
      <c r="F36" s="2"/>
      <c r="G36" s="2"/>
    </row>
    <row r="37" spans="1:7" s="3" customFormat="1" hidden="1">
      <c r="A37" s="90">
        <f>+A36+1</f>
        <v>8</v>
      </c>
      <c r="B37" s="20" t="s">
        <v>17</v>
      </c>
      <c r="C37" s="46"/>
      <c r="D37" s="186"/>
      <c r="E37" s="279"/>
      <c r="F37" s="2"/>
      <c r="G37" s="2"/>
    </row>
    <row r="38" spans="1:7" s="3" customFormat="1">
      <c r="A38" s="90">
        <v>8</v>
      </c>
      <c r="B38" s="20" t="s">
        <v>266</v>
      </c>
      <c r="C38" s="46"/>
      <c r="D38" s="186">
        <v>850</v>
      </c>
      <c r="E38" s="279"/>
      <c r="F38" s="2"/>
      <c r="G38" s="2"/>
    </row>
    <row r="39" spans="1:7" s="3" customFormat="1">
      <c r="A39" s="90">
        <f>+A38+1</f>
        <v>9</v>
      </c>
      <c r="B39" s="20" t="s">
        <v>66</v>
      </c>
      <c r="C39" s="46"/>
      <c r="D39" s="186">
        <v>100</v>
      </c>
      <c r="E39" s="279"/>
      <c r="F39" s="2"/>
      <c r="G39" s="2"/>
    </row>
    <row r="40" spans="1:7" s="3" customFormat="1" hidden="1">
      <c r="A40" s="90">
        <f t="shared" ref="A40:A57" si="3">+A39+1</f>
        <v>10</v>
      </c>
      <c r="B40" s="20" t="s">
        <v>40</v>
      </c>
      <c r="C40" s="46"/>
      <c r="D40" s="186"/>
      <c r="E40" s="279"/>
      <c r="F40" s="2"/>
      <c r="G40" s="2"/>
    </row>
    <row r="41" spans="1:7" s="3" customFormat="1">
      <c r="A41" s="90">
        <v>10</v>
      </c>
      <c r="B41" s="20" t="s">
        <v>108</v>
      </c>
      <c r="C41" s="46"/>
      <c r="D41" s="186">
        <v>100</v>
      </c>
      <c r="E41" s="279"/>
      <c r="F41" s="2"/>
      <c r="G41" s="2"/>
    </row>
    <row r="42" spans="1:7" s="3" customFormat="1">
      <c r="A42" s="90">
        <f t="shared" si="3"/>
        <v>11</v>
      </c>
      <c r="B42" s="20" t="s">
        <v>109</v>
      </c>
      <c r="C42" s="46"/>
      <c r="D42" s="186">
        <v>148</v>
      </c>
      <c r="E42" s="279"/>
      <c r="F42" s="2"/>
      <c r="G42" s="2"/>
    </row>
    <row r="43" spans="1:7" s="3" customFormat="1">
      <c r="A43" s="90">
        <v>12</v>
      </c>
      <c r="B43" s="20" t="s">
        <v>18</v>
      </c>
      <c r="C43" s="46"/>
      <c r="D43" s="186">
        <v>417.8</v>
      </c>
      <c r="E43" s="279"/>
      <c r="F43" s="2"/>
      <c r="G43" s="2"/>
    </row>
    <row r="44" spans="1:7" s="3" customFormat="1">
      <c r="A44" s="90">
        <f t="shared" si="3"/>
        <v>13</v>
      </c>
      <c r="B44" s="20" t="s">
        <v>19</v>
      </c>
      <c r="C44" s="46"/>
      <c r="D44" s="186">
        <v>246</v>
      </c>
      <c r="E44" s="279"/>
      <c r="F44" s="2"/>
      <c r="G44" s="2"/>
    </row>
    <row r="45" spans="1:7" s="3" customFormat="1" hidden="1">
      <c r="A45" s="90">
        <f>+A44+1</f>
        <v>14</v>
      </c>
      <c r="B45" s="20" t="s">
        <v>58</v>
      </c>
      <c r="C45" s="46"/>
      <c r="D45" s="186"/>
      <c r="E45" s="279"/>
      <c r="F45" s="2"/>
      <c r="G45" s="2"/>
    </row>
    <row r="46" spans="1:7" s="3" customFormat="1" hidden="1">
      <c r="A46" s="90">
        <f t="shared" si="3"/>
        <v>15</v>
      </c>
      <c r="B46" s="20" t="s">
        <v>45</v>
      </c>
      <c r="C46" s="46"/>
      <c r="D46" s="187">
        <f>+'Komunal '!M28</f>
        <v>0</v>
      </c>
      <c r="E46" s="279"/>
      <c r="F46" s="2"/>
      <c r="G46" s="2"/>
    </row>
    <row r="47" spans="1:7" s="3" customFormat="1">
      <c r="A47" s="90">
        <v>14</v>
      </c>
      <c r="B47" s="20" t="s">
        <v>37</v>
      </c>
      <c r="C47" s="46"/>
      <c r="D47" s="186">
        <v>120</v>
      </c>
      <c r="E47" s="279"/>
      <c r="F47" s="2"/>
      <c r="G47" s="2"/>
    </row>
    <row r="48" spans="1:7" s="3" customFormat="1">
      <c r="A48" s="90">
        <f>+A47+1</f>
        <v>15</v>
      </c>
      <c r="B48" s="20" t="s">
        <v>67</v>
      </c>
      <c r="C48" s="46"/>
      <c r="D48" s="186">
        <v>50</v>
      </c>
      <c r="E48" s="279"/>
      <c r="F48" s="2"/>
      <c r="G48" s="2"/>
    </row>
    <row r="49" spans="1:7" s="3" customFormat="1">
      <c r="A49" s="90">
        <f>+A48+1</f>
        <v>16</v>
      </c>
      <c r="B49" s="20" t="s">
        <v>68</v>
      </c>
      <c r="C49" s="46"/>
      <c r="D49" s="186">
        <v>117</v>
      </c>
      <c r="E49" s="279"/>
      <c r="F49" s="2"/>
      <c r="G49" s="2"/>
    </row>
    <row r="50" spans="1:7" s="3" customFormat="1" hidden="1">
      <c r="A50" s="90">
        <f t="shared" si="3"/>
        <v>17</v>
      </c>
      <c r="B50" s="20" t="s">
        <v>38</v>
      </c>
      <c r="C50" s="46"/>
      <c r="D50" s="186"/>
      <c r="E50" s="279"/>
      <c r="F50" s="2"/>
      <c r="G50" s="2"/>
    </row>
    <row r="51" spans="1:7" s="3" customFormat="1" hidden="1">
      <c r="A51" s="90">
        <f t="shared" si="3"/>
        <v>18</v>
      </c>
      <c r="B51" s="20" t="s">
        <v>110</v>
      </c>
      <c r="C51" s="46"/>
      <c r="D51" s="186"/>
      <c r="E51" s="279"/>
      <c r="F51" s="2"/>
      <c r="G51" s="2"/>
    </row>
    <row r="52" spans="1:7" s="3" customFormat="1" hidden="1">
      <c r="A52" s="90">
        <f t="shared" si="3"/>
        <v>19</v>
      </c>
      <c r="B52" s="20" t="s">
        <v>39</v>
      </c>
      <c r="C52" s="46"/>
      <c r="D52" s="186"/>
      <c r="E52" s="279"/>
      <c r="F52" s="2"/>
      <c r="G52" s="2"/>
    </row>
    <row r="53" spans="1:7" s="3" customFormat="1" hidden="1">
      <c r="A53" s="90">
        <f>+A52+1</f>
        <v>20</v>
      </c>
      <c r="B53" s="20" t="s">
        <v>55</v>
      </c>
      <c r="C53" s="46"/>
      <c r="D53" s="186"/>
      <c r="E53" s="279"/>
      <c r="F53" s="2"/>
      <c r="G53" s="2"/>
    </row>
    <row r="54" spans="1:7" s="3" customFormat="1" hidden="1">
      <c r="A54" s="90">
        <f t="shared" si="3"/>
        <v>21</v>
      </c>
      <c r="B54" s="20" t="s">
        <v>243</v>
      </c>
      <c r="C54" s="46"/>
      <c r="D54" s="186"/>
      <c r="E54" s="279"/>
      <c r="F54" s="2"/>
      <c r="G54" s="2"/>
    </row>
    <row r="55" spans="1:7" s="3" customFormat="1" hidden="1">
      <c r="A55" s="90">
        <f t="shared" si="3"/>
        <v>22</v>
      </c>
      <c r="B55" s="19" t="s">
        <v>226</v>
      </c>
      <c r="C55" s="46"/>
      <c r="D55" s="186"/>
      <c r="E55" s="279"/>
      <c r="F55" s="2"/>
      <c r="G55" s="2"/>
    </row>
    <row r="56" spans="1:7" s="2" customFormat="1">
      <c r="A56" s="90">
        <v>17</v>
      </c>
      <c r="B56" s="19" t="s">
        <v>287</v>
      </c>
      <c r="C56" s="226"/>
      <c r="D56" s="186">
        <v>64.8</v>
      </c>
      <c r="E56" s="279"/>
    </row>
    <row r="57" spans="1:7" s="2" customFormat="1" hidden="1">
      <c r="A57" s="90">
        <f t="shared" si="3"/>
        <v>18</v>
      </c>
      <c r="B57" s="19"/>
      <c r="C57" s="226"/>
      <c r="D57" s="186"/>
      <c r="E57" s="279"/>
    </row>
    <row r="58" spans="1:7" s="3" customFormat="1">
      <c r="A58" s="90">
        <v>18</v>
      </c>
      <c r="B58" s="20" t="s">
        <v>20</v>
      </c>
      <c r="C58" s="46"/>
      <c r="D58" s="186">
        <v>8304.2000000000007</v>
      </c>
      <c r="E58" s="279"/>
      <c r="F58" s="2"/>
      <c r="G58" s="2"/>
    </row>
    <row r="59" spans="1:7" s="440" customFormat="1">
      <c r="A59" s="434">
        <v>18.100000000000001</v>
      </c>
      <c r="B59" s="444" t="s">
        <v>69</v>
      </c>
      <c r="C59" s="436"/>
      <c r="D59" s="186">
        <v>8304.2000000000007</v>
      </c>
      <c r="E59" s="442"/>
      <c r="F59" s="439"/>
      <c r="G59" s="439"/>
    </row>
    <row r="60" spans="1:7" s="3" customFormat="1" hidden="1">
      <c r="A60" s="90">
        <f>+A58+1</f>
        <v>19</v>
      </c>
      <c r="B60" s="20" t="s">
        <v>70</v>
      </c>
      <c r="C60" s="46"/>
      <c r="D60" s="186"/>
      <c r="E60" s="279"/>
      <c r="F60" s="2"/>
      <c r="G60" s="2"/>
    </row>
    <row r="61" spans="1:7" s="3" customFormat="1" hidden="1">
      <c r="A61" s="90">
        <v>18</v>
      </c>
      <c r="B61" s="20" t="s">
        <v>59</v>
      </c>
      <c r="C61" s="46"/>
      <c r="D61" s="186"/>
      <c r="E61" s="279"/>
      <c r="F61" s="2"/>
      <c r="G61" s="2"/>
    </row>
    <row r="62" spans="1:7">
      <c r="A62" s="48"/>
      <c r="B62" s="49" t="s">
        <v>22</v>
      </c>
      <c r="C62" s="43"/>
      <c r="D62" s="210">
        <f>SUM(D28,D31:D36,D37:D58,D60:D61)</f>
        <v>151838.79999999999</v>
      </c>
      <c r="E62" s="281"/>
    </row>
    <row r="63" spans="1:7" ht="12.75" customHeight="1">
      <c r="B63" s="50"/>
      <c r="C63" s="8"/>
    </row>
    <row r="64" spans="1:7" s="387" customFormat="1" ht="107.25" customHeight="1">
      <c r="B64" s="388" t="s">
        <v>185</v>
      </c>
      <c r="C64" s="386"/>
      <c r="D64" s="389" t="s">
        <v>198</v>
      </c>
      <c r="E64" s="390"/>
    </row>
    <row r="65" spans="2:8" ht="40.5" customHeight="1">
      <c r="B65" s="195"/>
      <c r="C65" s="64"/>
      <c r="E65" s="7"/>
      <c r="H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103"/>
  <sheetViews>
    <sheetView tabSelected="1" view="pageBreakPreview" topLeftCell="A45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5" width="19" style="67" customWidth="1"/>
    <col min="6" max="6" width="17.140625" style="67" customWidth="1"/>
    <col min="7" max="7" width="3.5703125" style="67" customWidth="1"/>
    <col min="8" max="8" width="9.140625" style="66"/>
    <col min="9" max="16384" width="9.140625" style="67"/>
  </cols>
  <sheetData>
    <row r="1" spans="1:8" s="61" customFormat="1" ht="17.25">
      <c r="A1" s="291"/>
      <c r="B1" s="292"/>
      <c r="C1" s="289"/>
      <c r="D1" s="289"/>
      <c r="E1" s="289"/>
      <c r="F1" s="225" t="s">
        <v>161</v>
      </c>
      <c r="G1" s="288">
        <f>+'Ekamut-caxs'!E1+1</f>
        <v>34</v>
      </c>
    </row>
    <row r="2" spans="1:8" s="61" customFormat="1" ht="17.25">
      <c r="A2" s="291"/>
      <c r="B2" s="293"/>
      <c r="C2" s="291"/>
      <c r="D2" s="291"/>
      <c r="E2" s="469" t="s">
        <v>199</v>
      </c>
      <c r="F2" s="469"/>
      <c r="G2" s="469"/>
    </row>
    <row r="3" spans="1:8" s="61" customFormat="1" ht="17.25">
      <c r="A3" s="291"/>
      <c r="B3" s="293"/>
      <c r="C3" s="291"/>
      <c r="D3" s="291"/>
      <c r="E3" s="469" t="s">
        <v>192</v>
      </c>
      <c r="F3" s="469"/>
      <c r="G3" s="469"/>
    </row>
    <row r="4" spans="1:8" s="61" customFormat="1" ht="26.25" customHeight="1">
      <c r="A4" s="291"/>
      <c r="B4" s="293"/>
      <c r="C4" s="291"/>
      <c r="D4" s="291"/>
      <c r="E4" s="472" t="str">
        <f>+'Ekamut-caxs'!D4</f>
        <v xml:space="preserve">_____. _____. 2025թ. </v>
      </c>
      <c r="F4" s="472"/>
      <c r="G4" s="472"/>
    </row>
    <row r="5" spans="1:8" s="61" customFormat="1" ht="24.75" customHeight="1">
      <c r="A5" s="291"/>
      <c r="B5" s="293"/>
      <c r="C5" s="291"/>
      <c r="D5" s="291"/>
      <c r="E5" s="472" t="str">
        <f>+'Ekamut-caxs'!C5</f>
        <v xml:space="preserve">հ. __________- Ա որոշմամբ </v>
      </c>
      <c r="F5" s="472"/>
      <c r="G5" s="472"/>
    </row>
    <row r="6" spans="1:8" s="60" customFormat="1" ht="18" customHeight="1">
      <c r="A6" s="470" t="s">
        <v>33</v>
      </c>
      <c r="B6" s="470"/>
      <c r="C6" s="470"/>
      <c r="D6" s="470"/>
      <c r="E6" s="470"/>
      <c r="F6" s="470"/>
      <c r="G6" s="272"/>
      <c r="H6" s="61"/>
    </row>
    <row r="7" spans="1:8" s="7" customFormat="1" ht="39.75" customHeight="1">
      <c r="A7" s="465" t="str">
        <f>+'Ekamut-caxs'!A7:D7</f>
        <v>«Երևանի Տորք Անգեղ մարզամշակութային կենտրոն  » ՀՈԱԿ-ի</v>
      </c>
      <c r="B7" s="465"/>
      <c r="C7" s="465"/>
      <c r="D7" s="465"/>
      <c r="E7" s="465"/>
      <c r="F7" s="465"/>
      <c r="G7" s="270"/>
      <c r="H7" s="6"/>
    </row>
    <row r="8" spans="1:8" s="7" customFormat="1" ht="19.149999999999999" customHeight="1">
      <c r="A8" s="466" t="s">
        <v>253</v>
      </c>
      <c r="B8" s="466"/>
      <c r="C8" s="466"/>
      <c r="D8" s="466"/>
      <c r="E8" s="466"/>
      <c r="F8" s="466"/>
      <c r="G8" s="271"/>
      <c r="H8" s="6"/>
    </row>
    <row r="9" spans="1:8" s="7" customFormat="1" ht="11.25" customHeight="1">
      <c r="A9" s="62"/>
      <c r="B9" s="249"/>
      <c r="C9" s="62"/>
      <c r="D9" s="62"/>
      <c r="E9" s="62"/>
      <c r="F9" s="62"/>
      <c r="G9" s="62"/>
      <c r="H9" s="6"/>
    </row>
    <row r="10" spans="1:8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</row>
    <row r="11" spans="1:8" s="8" customFormat="1" ht="33">
      <c r="A11" s="242" t="s">
        <v>3</v>
      </c>
      <c r="B11" s="251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2"/>
      <c r="H11" s="72"/>
    </row>
    <row r="12" spans="1:8" s="60" customFormat="1" ht="51.75">
      <c r="A12" s="11" t="s">
        <v>7</v>
      </c>
      <c r="B12" s="12" t="s">
        <v>24</v>
      </c>
      <c r="C12" s="200">
        <f>+F12</f>
        <v>2121.7000000000116</v>
      </c>
      <c r="D12" s="200">
        <f>+F12</f>
        <v>2121.7000000000116</v>
      </c>
      <c r="E12" s="200">
        <f>+F12</f>
        <v>2121.7000000000116</v>
      </c>
      <c r="F12" s="200">
        <f>+'Dramakani hamematakan'!D6</f>
        <v>2121.7000000000116</v>
      </c>
      <c r="G12" s="283"/>
      <c r="H12" s="61"/>
    </row>
    <row r="13" spans="1:8" s="60" customFormat="1" ht="34.5">
      <c r="A13" s="11" t="s">
        <v>11</v>
      </c>
      <c r="B13" s="12" t="s">
        <v>73</v>
      </c>
      <c r="C13" s="200">
        <f>SUM(C14:C23)</f>
        <v>28594.2</v>
      </c>
      <c r="D13" s="200">
        <f>SUM(D14:D23)</f>
        <v>64754.799999999996</v>
      </c>
      <c r="E13" s="200">
        <f>SUM(E14:E23)</f>
        <v>100636.79999999999</v>
      </c>
      <c r="F13" s="200">
        <f>SUM(F14:F23)</f>
        <v>143532.5</v>
      </c>
      <c r="G13" s="284"/>
      <c r="H13" s="61"/>
    </row>
    <row r="14" spans="1:8" s="60" customFormat="1" ht="17.25">
      <c r="A14" s="54">
        <v>1</v>
      </c>
      <c r="B14" s="252" t="str">
        <f>+'Ekamut-caxs'!B11</f>
        <v>Սուբսիդիայից</v>
      </c>
      <c r="C14" s="243">
        <v>28037</v>
      </c>
      <c r="D14" s="243">
        <v>63083.199999999997</v>
      </c>
      <c r="E14" s="243">
        <v>98129.4</v>
      </c>
      <c r="F14" s="198">
        <f>+'Ekamut-caxs'!D11</f>
        <v>140184.9</v>
      </c>
      <c r="G14" s="285"/>
      <c r="H14" s="61"/>
    </row>
    <row r="15" spans="1:8" s="60" customFormat="1" ht="17.25">
      <c r="A15" s="54">
        <f>+A14+1</f>
        <v>2</v>
      </c>
      <c r="B15" s="229" t="str">
        <f>+'Ekamut-caxs'!B12</f>
        <v>Կամավոր ատեստավորման գծով</v>
      </c>
      <c r="C15" s="197">
        <v>557.20000000000005</v>
      </c>
      <c r="D15" s="197">
        <v>1671.6</v>
      </c>
      <c r="E15" s="197">
        <v>2507.4</v>
      </c>
      <c r="F15" s="198">
        <f>+'Ekamut-caxs'!D12</f>
        <v>3347.6</v>
      </c>
      <c r="G15" s="285"/>
      <c r="H15" s="61"/>
    </row>
    <row r="16" spans="1:8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>
        <f>+'Ekamut-caxs'!D13</f>
        <v>0</v>
      </c>
      <c r="G16" s="285"/>
      <c r="H16" s="61"/>
    </row>
    <row r="17" spans="1:8" s="60" customFormat="1" ht="34.5" hidden="1">
      <c r="A17" s="54">
        <f t="shared" si="0"/>
        <v>4</v>
      </c>
      <c r="B17" s="206" t="str">
        <f>+'Ekamut-caxs'!B14</f>
        <v>Սպասարկման և կոմունալ համավճարներից</v>
      </c>
      <c r="C17" s="243"/>
      <c r="D17" s="243"/>
      <c r="E17" s="243"/>
      <c r="F17" s="198">
        <f>+'Ekamut-caxs'!D14</f>
        <v>0</v>
      </c>
      <c r="G17" s="286"/>
      <c r="H17" s="61"/>
    </row>
    <row r="18" spans="1:8" s="60" customFormat="1" ht="17.25" hidden="1">
      <c r="A18" s="54">
        <f t="shared" si="0"/>
        <v>5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</row>
    <row r="19" spans="1:8" s="60" customFormat="1" ht="34.5" hidden="1">
      <c r="A19" s="54">
        <f t="shared" si="0"/>
        <v>6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</row>
    <row r="20" spans="1:8" s="60" customFormat="1" ht="17.25" hidden="1">
      <c r="A20" s="54">
        <f t="shared" si="0"/>
        <v>7</v>
      </c>
      <c r="B20" s="252" t="s">
        <v>25</v>
      </c>
      <c r="C20" s="243"/>
      <c r="D20" s="243"/>
      <c r="E20" s="243"/>
      <c r="F20" s="197"/>
      <c r="G20" s="286"/>
      <c r="H20" s="61"/>
    </row>
    <row r="21" spans="1:8" s="60" customFormat="1" ht="17.25" hidden="1">
      <c r="A21" s="54">
        <f>+A20+1</f>
        <v>8</v>
      </c>
      <c r="B21" s="252" t="str">
        <f>+'Ekamut-caxs'!B20</f>
        <v>Բանկի տոկոսից</v>
      </c>
      <c r="C21" s="243"/>
      <c r="D21" s="243"/>
      <c r="E21" s="243"/>
      <c r="F21" s="198">
        <f>+'Ekamut-caxs'!D20</f>
        <v>0</v>
      </c>
      <c r="G21" s="285"/>
      <c r="H21" s="61"/>
    </row>
    <row r="22" spans="1:8" s="61" customFormat="1" ht="17.25" hidden="1">
      <c r="A22" s="54">
        <f t="shared" si="0"/>
        <v>9</v>
      </c>
      <c r="B22" s="254" t="s">
        <v>225</v>
      </c>
      <c r="C22" s="243"/>
      <c r="D22" s="243"/>
      <c r="E22" s="243"/>
      <c r="F22" s="197">
        <f>+'Ekamut-caxs'!D23</f>
        <v>0</v>
      </c>
      <c r="G22" s="287"/>
    </row>
    <row r="23" spans="1:8" s="61" customFormat="1" ht="17.25" hidden="1">
      <c r="A23" s="54">
        <f>+A22+1</f>
        <v>10</v>
      </c>
      <c r="B23" s="254">
        <f>+'Ekamut-caxs'!B24</f>
        <v>0</v>
      </c>
      <c r="C23" s="243"/>
      <c r="D23" s="243"/>
      <c r="E23" s="243"/>
      <c r="F23" s="198">
        <f>+'Ekamut-caxs'!D24</f>
        <v>0</v>
      </c>
      <c r="G23" s="287"/>
    </row>
    <row r="24" spans="1:8" s="60" customFormat="1" ht="34.5">
      <c r="A24" s="11" t="s">
        <v>26</v>
      </c>
      <c r="B24" s="12" t="s">
        <v>74</v>
      </c>
      <c r="C24" s="200">
        <f>+C25+C61+C74</f>
        <v>29464.752273333332</v>
      </c>
      <c r="D24" s="200">
        <f>+D25+D61+D74</f>
        <v>66234.751933333318</v>
      </c>
      <c r="E24" s="200">
        <f>+E25+E61+E74</f>
        <v>101813.56921333334</v>
      </c>
      <c r="F24" s="200">
        <f>+F25+F61+F74</f>
        <v>143743.99999999997</v>
      </c>
      <c r="G24" s="284"/>
      <c r="H24" s="61"/>
    </row>
    <row r="25" spans="1:8" s="60" customFormat="1" ht="17.25">
      <c r="A25" s="14" t="s">
        <v>47</v>
      </c>
      <c r="B25" s="12" t="s">
        <v>50</v>
      </c>
      <c r="C25" s="200">
        <f>SUM(C26,C29:C34,C35:C56,C59:C60)</f>
        <v>29464.752273333332</v>
      </c>
      <c r="D25" s="200">
        <f>SUM(D26,D29:D34,D35:D56,D59:D60)</f>
        <v>66234.751933333318</v>
      </c>
      <c r="E25" s="200">
        <f>SUM(E26,E29:E34,E35:E56,E59:E60)</f>
        <v>101813.56921333334</v>
      </c>
      <c r="F25" s="200">
        <f>SUM(F26,F29:F34,F35:F56,F59:F60)</f>
        <v>143532.59999999998</v>
      </c>
      <c r="G25" s="284"/>
      <c r="H25" s="61"/>
    </row>
    <row r="26" spans="1:8" s="77" customFormat="1" ht="17.25">
      <c r="A26" s="54">
        <v>1</v>
      </c>
      <c r="B26" s="223" t="str">
        <f>+'Ekamut-caxs'!B28</f>
        <v>Աշխատավարձի գծով, այդ թվում՝</v>
      </c>
      <c r="C26" s="243">
        <f>+F26/12*2+4000</f>
        <v>26238.683333333334</v>
      </c>
      <c r="D26" s="243">
        <f>+F26/12*5+5000</f>
        <v>60596.708333333336</v>
      </c>
      <c r="E26" s="243">
        <f>+F26/12*8+6500</f>
        <v>95454.733333333337</v>
      </c>
      <c r="F26" s="198">
        <f>+'Ekamut-caxs'!D28</f>
        <v>133432.1</v>
      </c>
      <c r="G26" s="285"/>
      <c r="H26" s="76"/>
    </row>
    <row r="27" spans="1:8" s="451" customFormat="1" ht="14.25" hidden="1">
      <c r="A27" s="445">
        <v>1.1000000000000001</v>
      </c>
      <c r="B27" s="446" t="s">
        <v>201</v>
      </c>
      <c r="C27" s="447"/>
      <c r="D27" s="447"/>
      <c r="E27" s="447"/>
      <c r="F27" s="448">
        <f>+'Ekamut-caxs'!D29</f>
        <v>0</v>
      </c>
      <c r="G27" s="449"/>
      <c r="H27" s="450"/>
    </row>
    <row r="28" spans="1:8" s="451" customFormat="1" ht="14.25">
      <c r="A28" s="445">
        <v>1.1000000000000001</v>
      </c>
      <c r="B28" s="446" t="s">
        <v>202</v>
      </c>
      <c r="C28" s="447">
        <v>557.20000000000005</v>
      </c>
      <c r="D28" s="447">
        <v>1671.6</v>
      </c>
      <c r="E28" s="447">
        <v>2507.4</v>
      </c>
      <c r="F28" s="448">
        <f>+'Ekamut-caxs'!D30</f>
        <v>3347.6</v>
      </c>
      <c r="G28" s="449"/>
      <c r="H28" s="450"/>
    </row>
    <row r="29" spans="1:8" s="79" customFormat="1" ht="17.25">
      <c r="A29" s="54">
        <f>+A26+1</f>
        <v>2</v>
      </c>
      <c r="B29" s="206" t="str">
        <f>+'Ekamut-caxs'!B31</f>
        <v>Ջեռուցման գծով</v>
      </c>
      <c r="C29" s="243">
        <f>SUM('Komunal '!F7:F8)/1000</f>
        <v>2238.1275000000001</v>
      </c>
      <c r="D29" s="243">
        <f>SUM('Komunal '!F7:F11)/1000</f>
        <v>3182.3801999999996</v>
      </c>
      <c r="E29" s="243">
        <f>SUM('Komunal '!F7:F14)/1000</f>
        <v>3182.3801999999996</v>
      </c>
      <c r="F29" s="198">
        <f>+'Ekamut-caxs'!D31</f>
        <v>5059.1000000000004</v>
      </c>
      <c r="G29" s="285"/>
      <c r="H29" s="78"/>
    </row>
    <row r="30" spans="1:8" s="79" customFormat="1" ht="17.25">
      <c r="A30" s="54">
        <f t="shared" ref="A30:A37" si="1">+A29+1</f>
        <v>3</v>
      </c>
      <c r="B30" s="206" t="str">
        <f>+'Ekamut-caxs'!B32</f>
        <v>Էլեկտրաէներգիայի գծով</v>
      </c>
      <c r="C30" s="243">
        <f>SUM('Komunal '!J7:J8)/1000</f>
        <v>660.10363999999993</v>
      </c>
      <c r="D30" s="243">
        <f>SUM('Komunal '!J7:J11)/1000</f>
        <v>1294.0020799999998</v>
      </c>
      <c r="E30" s="243">
        <f>SUM('Komunal '!J7:J14)/1000</f>
        <v>1532.3624399999999</v>
      </c>
      <c r="F30" s="198">
        <f>+'Ekamut-caxs'!D32</f>
        <v>2429.8000000000002</v>
      </c>
      <c r="G30" s="285"/>
      <c r="H30" s="78"/>
    </row>
    <row r="31" spans="1:8" s="79" customFormat="1" ht="17.25">
      <c r="A31" s="54">
        <f t="shared" si="1"/>
        <v>4</v>
      </c>
      <c r="B31" s="206" t="str">
        <f>+'Ekamut-caxs'!B33</f>
        <v>Ջրմուղ-կոյուղու գծով</v>
      </c>
      <c r="C31" s="243">
        <f>SUM('Komunal '!M7:M8)/1000</f>
        <v>18.037800000000001</v>
      </c>
      <c r="D31" s="243">
        <f>SUM('Komunal '!M7:M11)/1000</f>
        <v>29.261320000000001</v>
      </c>
      <c r="E31" s="243">
        <f>SUM('Komunal '!M7:M14)/1000</f>
        <v>44.49324</v>
      </c>
      <c r="F31" s="198">
        <f>+'Komunal '!M27</f>
        <v>74</v>
      </c>
      <c r="G31" s="285"/>
      <c r="H31" s="78"/>
    </row>
    <row r="32" spans="1:8" s="79" customFormat="1" ht="17.25">
      <c r="A32" s="54">
        <f t="shared" si="1"/>
        <v>5</v>
      </c>
      <c r="B32" s="206" t="str">
        <f>+'Ekamut-caxs'!B34</f>
        <v>Աղբահանության գծով</v>
      </c>
      <c r="C32" s="243">
        <v>16</v>
      </c>
      <c r="D32" s="243">
        <v>48</v>
      </c>
      <c r="E32" s="243">
        <v>72</v>
      </c>
      <c r="F32" s="198">
        <f>+'Ekamut-caxs'!D34</f>
        <v>96</v>
      </c>
      <c r="G32" s="285"/>
      <c r="H32" s="78"/>
    </row>
    <row r="33" spans="1:8" s="79" customFormat="1" ht="17.25">
      <c r="A33" s="54">
        <f t="shared" si="1"/>
        <v>6</v>
      </c>
      <c r="B33" s="206" t="str">
        <f>+'Ekamut-caxs'!B35</f>
        <v>Ախտաբանության գծով</v>
      </c>
      <c r="C33" s="243">
        <v>8</v>
      </c>
      <c r="D33" s="243">
        <v>24</v>
      </c>
      <c r="E33" s="243">
        <v>36</v>
      </c>
      <c r="F33" s="198">
        <f>+'Ekamut-caxs'!D35</f>
        <v>48</v>
      </c>
      <c r="G33" s="285"/>
      <c r="H33" s="78"/>
    </row>
    <row r="34" spans="1:8" s="79" customFormat="1" ht="17.25">
      <c r="A34" s="54">
        <f t="shared" si="1"/>
        <v>7</v>
      </c>
      <c r="B34" s="206" t="str">
        <f>+'Ekamut-caxs'!B36</f>
        <v>Կապի գծով</v>
      </c>
      <c r="C34" s="198">
        <f>+F34/12*3</f>
        <v>45</v>
      </c>
      <c r="D34" s="198">
        <f>+F34/12*6</f>
        <v>90</v>
      </c>
      <c r="E34" s="198">
        <f>+F34/12*9</f>
        <v>135</v>
      </c>
      <c r="F34" s="198">
        <f>+'Ekamut-caxs'!D36</f>
        <v>180</v>
      </c>
      <c r="G34" s="285"/>
      <c r="H34" s="78"/>
    </row>
    <row r="35" spans="1:8" s="79" customFormat="1" ht="17.25" hidden="1">
      <c r="A35" s="54">
        <f t="shared" si="1"/>
        <v>8</v>
      </c>
      <c r="B35" s="206" t="str">
        <f>+'Ekamut-caxs'!B37</f>
        <v>Բանկային ծառայության գծով</v>
      </c>
      <c r="C35" s="243"/>
      <c r="D35" s="243"/>
      <c r="E35" s="243"/>
      <c r="F35" s="198">
        <f>+'Ekamut-caxs'!D37</f>
        <v>0</v>
      </c>
      <c r="G35" s="285"/>
      <c r="H35" s="78"/>
    </row>
    <row r="36" spans="1:8" s="79" customFormat="1" ht="42" customHeight="1">
      <c r="A36" s="54">
        <v>8</v>
      </c>
      <c r="B36" s="206" t="str">
        <f>+'Ekamut-caxs'!B38</f>
        <v>Տնտեսական և գրասենյակային ապրանքների գծով</v>
      </c>
      <c r="C36" s="243">
        <v>200</v>
      </c>
      <c r="D36" s="243">
        <v>400</v>
      </c>
      <c r="E36" s="243">
        <v>600</v>
      </c>
      <c r="F36" s="198">
        <f>+'Ekamut-caxs'!D38</f>
        <v>850</v>
      </c>
      <c r="G36" s="285"/>
      <c r="H36" s="78"/>
    </row>
    <row r="37" spans="1:8" s="79" customFormat="1" ht="34.5">
      <c r="A37" s="54">
        <f t="shared" si="1"/>
        <v>9</v>
      </c>
      <c r="B37" s="206" t="str">
        <f>+'Ekamut-caxs'!B39</f>
        <v>Փոքրարժեք կամ արագամաշ առարկաների գծով</v>
      </c>
      <c r="C37" s="243">
        <v>30</v>
      </c>
      <c r="D37" s="243">
        <v>60</v>
      </c>
      <c r="E37" s="243">
        <v>80</v>
      </c>
      <c r="F37" s="198">
        <f>+'Ekamut-caxs'!D39</f>
        <v>100</v>
      </c>
      <c r="G37" s="285"/>
      <c r="H37" s="78"/>
    </row>
    <row r="38" spans="1:8" s="79" customFormat="1" ht="17.25" hidden="1">
      <c r="A38" s="54">
        <f t="shared" ref="A38:A60" si="2">+A37+1</f>
        <v>10</v>
      </c>
      <c r="B38" s="206" t="str">
        <f>+'Ekamut-caxs'!B40</f>
        <v>Ուսումնական նյութերի գծով</v>
      </c>
      <c r="C38" s="243"/>
      <c r="D38" s="243"/>
      <c r="E38" s="243"/>
      <c r="F38" s="198">
        <f>+'Ekamut-caxs'!D40</f>
        <v>0</v>
      </c>
      <c r="G38" s="285"/>
      <c r="H38" s="78"/>
    </row>
    <row r="39" spans="1:8" s="79" customFormat="1" ht="17.25">
      <c r="A39" s="54">
        <v>10</v>
      </c>
      <c r="B39" s="206" t="str">
        <f>+'Ekamut-caxs'!B41</f>
        <v>Դեղորայքի գծով</v>
      </c>
      <c r="C39" s="243">
        <v>0</v>
      </c>
      <c r="D39" s="243">
        <v>50</v>
      </c>
      <c r="E39" s="243">
        <v>70</v>
      </c>
      <c r="F39" s="198">
        <f>+'Ekamut-caxs'!D41</f>
        <v>100</v>
      </c>
      <c r="G39" s="285"/>
      <c r="H39" s="78"/>
    </row>
    <row r="40" spans="1:8" s="79" customFormat="1" ht="17.25">
      <c r="A40" s="54">
        <v>11</v>
      </c>
      <c r="B40" s="206" t="str">
        <f>+'Ekamut-caxs'!B42</f>
        <v>Բուժ.ծառայության գծով</v>
      </c>
      <c r="C40" s="243">
        <v>0</v>
      </c>
      <c r="D40" s="243">
        <v>148</v>
      </c>
      <c r="E40" s="243">
        <v>148</v>
      </c>
      <c r="F40" s="198">
        <f>+'Ekamut-caxs'!D42</f>
        <v>148</v>
      </c>
      <c r="G40" s="285"/>
      <c r="H40" s="78"/>
    </row>
    <row r="41" spans="1:8" s="79" customFormat="1" ht="17.25">
      <c r="A41" s="54">
        <f t="shared" si="2"/>
        <v>12</v>
      </c>
      <c r="B41" s="206" t="str">
        <f>+'Ekamut-caxs'!B43</f>
        <v>Ընթացիկ վերանորոգման գծով</v>
      </c>
      <c r="C41" s="243">
        <v>0</v>
      </c>
      <c r="D41" s="243">
        <v>200</v>
      </c>
      <c r="E41" s="243">
        <v>300</v>
      </c>
      <c r="F41" s="198">
        <f>+'Ekamut-caxs'!D43</f>
        <v>417.8</v>
      </c>
      <c r="G41" s="285"/>
      <c r="H41" s="78"/>
    </row>
    <row r="42" spans="1:8" s="79" customFormat="1" ht="34.5">
      <c r="A42" s="54">
        <f t="shared" si="2"/>
        <v>13</v>
      </c>
      <c r="B42" s="206" t="str">
        <f>+'Ekamut-caxs'!B44</f>
        <v>Ջեռուցման համակարգի սպասարկման գծով</v>
      </c>
      <c r="C42" s="243">
        <v>0</v>
      </c>
      <c r="D42" s="243">
        <v>0</v>
      </c>
      <c r="E42" s="243">
        <v>0</v>
      </c>
      <c r="F42" s="198">
        <f>+'Ekamut-caxs'!D44</f>
        <v>246</v>
      </c>
      <c r="G42" s="285"/>
      <c r="H42" s="78"/>
    </row>
    <row r="43" spans="1:8" s="79" customFormat="1" ht="17.25" hidden="1">
      <c r="A43" s="54">
        <f>+A42+1</f>
        <v>14</v>
      </c>
      <c r="B43" s="206" t="str">
        <f>+'Ekamut-caxs'!B45</f>
        <v>Կաթսայատան սպասարկման գծով</v>
      </c>
      <c r="C43" s="243"/>
      <c r="D43" s="243"/>
      <c r="E43" s="243"/>
      <c r="F43" s="198">
        <f>+'Ekamut-caxs'!D45</f>
        <v>0</v>
      </c>
      <c r="G43" s="285"/>
      <c r="H43" s="78"/>
    </row>
    <row r="44" spans="1:8" s="79" customFormat="1" ht="34.5" hidden="1">
      <c r="A44" s="54">
        <f t="shared" si="2"/>
        <v>15</v>
      </c>
      <c r="B44" s="206" t="str">
        <f>+'Ekamut-caxs'!B46</f>
        <v>Սպասարկման և կոմունալ համավճարների գծով</v>
      </c>
      <c r="C44" s="243"/>
      <c r="D44" s="243"/>
      <c r="E44" s="243"/>
      <c r="F44" s="198">
        <f>+'Ekamut-caxs'!D46</f>
        <v>0</v>
      </c>
      <c r="G44" s="285"/>
      <c r="H44" s="78"/>
    </row>
    <row r="45" spans="1:8" s="79" customFormat="1" ht="34.5">
      <c r="A45" s="54">
        <v>14</v>
      </c>
      <c r="B45" s="206" t="str">
        <f>+'Ekamut-caxs'!B47</f>
        <v>Գնումների համակարգողի ծառայության գծով</v>
      </c>
      <c r="C45" s="243">
        <v>0</v>
      </c>
      <c r="D45" s="243">
        <v>30</v>
      </c>
      <c r="E45" s="243">
        <v>60</v>
      </c>
      <c r="F45" s="198">
        <f>+'Ekamut-caxs'!D47</f>
        <v>120</v>
      </c>
      <c r="G45" s="285"/>
      <c r="H45" s="78"/>
    </row>
    <row r="46" spans="1:8" s="79" customFormat="1" ht="34.5">
      <c r="A46" s="54">
        <f>+A45+1</f>
        <v>15</v>
      </c>
      <c r="B46" s="206" t="str">
        <f>+'Ekamut-caxs'!B48</f>
        <v>Համակարգիչների տեխնիկական սպասարկման գծով</v>
      </c>
      <c r="C46" s="243">
        <v>0</v>
      </c>
      <c r="D46" s="243">
        <v>50</v>
      </c>
      <c r="E46" s="243">
        <v>50</v>
      </c>
      <c r="F46" s="198">
        <f>+'Ekamut-caxs'!D48</f>
        <v>50</v>
      </c>
      <c r="G46" s="285"/>
      <c r="H46" s="78"/>
    </row>
    <row r="47" spans="1:8" s="79" customFormat="1" ht="34.5">
      <c r="A47" s="54">
        <f>+A46+1</f>
        <v>16</v>
      </c>
      <c r="B47" s="206" t="str">
        <f>+'Ekamut-caxs'!B49</f>
        <v>Համակարգչային ծրագրի և կայքի սպասարկման գծով</v>
      </c>
      <c r="C47" s="243">
        <v>0</v>
      </c>
      <c r="D47" s="243">
        <v>0</v>
      </c>
      <c r="E47" s="243">
        <v>0</v>
      </c>
      <c r="F47" s="198">
        <f>+'Ekamut-caxs'!D49</f>
        <v>117</v>
      </c>
      <c r="G47" s="285"/>
      <c r="H47" s="78"/>
    </row>
    <row r="48" spans="1:8" s="79" customFormat="1" ht="17.25" hidden="1">
      <c r="A48" s="54">
        <f t="shared" si="2"/>
        <v>17</v>
      </c>
      <c r="B48" s="206" t="str">
        <f>+'Ekamut-caxs'!B50</f>
        <v>էլ․ստորագրության գծով</v>
      </c>
      <c r="C48" s="243"/>
      <c r="D48" s="243"/>
      <c r="E48" s="243"/>
      <c r="F48" s="198">
        <f>+'Ekamut-caxs'!D50</f>
        <v>0</v>
      </c>
      <c r="G48" s="285"/>
      <c r="H48" s="78"/>
    </row>
    <row r="49" spans="1:8" s="79" customFormat="1" ht="17.25" hidden="1">
      <c r="A49" s="54">
        <f t="shared" si="2"/>
        <v>18</v>
      </c>
      <c r="B49" s="206" t="str">
        <f>+'Ekamut-caxs'!B51</f>
        <v>Հայտարարության գծով</v>
      </c>
      <c r="C49" s="243"/>
      <c r="D49" s="243"/>
      <c r="E49" s="243"/>
      <c r="F49" s="198">
        <f>+'Ekamut-caxs'!D51</f>
        <v>0</v>
      </c>
      <c r="G49" s="285"/>
      <c r="H49" s="78"/>
    </row>
    <row r="50" spans="1:8" s="79" customFormat="1" ht="17.25" hidden="1">
      <c r="A50" s="54">
        <f t="shared" si="2"/>
        <v>19</v>
      </c>
      <c r="B50" s="206" t="str">
        <f>+'Ekamut-caxs'!B52</f>
        <v>Բաժանորդագրության գծով</v>
      </c>
      <c r="C50" s="243"/>
      <c r="D50" s="243"/>
      <c r="E50" s="243"/>
      <c r="F50" s="198">
        <f>+'Ekamut-caxs'!D52</f>
        <v>0</v>
      </c>
      <c r="G50" s="285"/>
      <c r="H50" s="78"/>
    </row>
    <row r="51" spans="1:8" s="79" customFormat="1" ht="17.25" hidden="1">
      <c r="A51" s="54">
        <f>+A50+1</f>
        <v>20</v>
      </c>
      <c r="B51" s="206" t="str">
        <f>+'Ekamut-caxs'!B53</f>
        <v>Վերապատրաստման գծով</v>
      </c>
      <c r="C51" s="243"/>
      <c r="D51" s="243"/>
      <c r="E51" s="243"/>
      <c r="F51" s="198">
        <f>+'Ekamut-caxs'!D53</f>
        <v>0</v>
      </c>
      <c r="G51" s="285"/>
      <c r="H51" s="78"/>
    </row>
    <row r="52" spans="1:8" s="79" customFormat="1" ht="18.600000000000001" hidden="1" customHeight="1">
      <c r="A52" s="54">
        <f t="shared" si="2"/>
        <v>21</v>
      </c>
      <c r="B52" s="206" t="str">
        <f>+'Ekamut-caxs'!B54</f>
        <v>Միջոցառումների և գործուղումների գծով</v>
      </c>
      <c r="C52" s="243"/>
      <c r="D52" s="243"/>
      <c r="E52" s="243"/>
      <c r="F52" s="198">
        <f>+'Ekamut-caxs'!D54</f>
        <v>0</v>
      </c>
      <c r="G52" s="285"/>
      <c r="H52" s="78"/>
    </row>
    <row r="53" spans="1:8" s="79" customFormat="1" ht="17.25" hidden="1">
      <c r="A53" s="54">
        <f t="shared" si="2"/>
        <v>22</v>
      </c>
      <c r="B53" s="206" t="str">
        <f>+'Ekamut-caxs'!B55</f>
        <v>Տպագրական ծառայությունների գծով</v>
      </c>
      <c r="C53" s="243"/>
      <c r="D53" s="243"/>
      <c r="E53" s="243"/>
      <c r="F53" s="198">
        <f>+'Ekamut-caxs'!D55</f>
        <v>0</v>
      </c>
      <c r="G53" s="285"/>
      <c r="H53" s="78"/>
    </row>
    <row r="54" spans="1:8" s="78" customFormat="1" ht="21.6" customHeight="1">
      <c r="A54" s="54">
        <v>17</v>
      </c>
      <c r="B54" s="223" t="str">
        <f>+'Ekamut-caxs'!B56</f>
        <v>Հակահրդեհային ծառայություն</v>
      </c>
      <c r="C54" s="243">
        <v>10.8</v>
      </c>
      <c r="D54" s="243">
        <v>32.4</v>
      </c>
      <c r="E54" s="243">
        <v>48.6</v>
      </c>
      <c r="F54" s="198">
        <f>+'Ekamut-caxs'!D56</f>
        <v>64.8</v>
      </c>
      <c r="G54" s="286"/>
    </row>
    <row r="55" spans="1:8" s="78" customFormat="1" ht="17.25" hidden="1">
      <c r="A55" s="54">
        <f t="shared" si="2"/>
        <v>18</v>
      </c>
      <c r="B55" s="223"/>
      <c r="C55" s="243"/>
      <c r="D55" s="243"/>
      <c r="E55" s="243"/>
      <c r="F55" s="198">
        <f>+'Ekamut-caxs'!D57</f>
        <v>0</v>
      </c>
      <c r="G55" s="286"/>
    </row>
    <row r="56" spans="1:8" s="79" customFormat="1" ht="34.5" hidden="1">
      <c r="A56" s="54">
        <f t="shared" si="2"/>
        <v>19</v>
      </c>
      <c r="B56" s="206" t="s">
        <v>27</v>
      </c>
      <c r="C56" s="198">
        <f>SUM(C57:C58)</f>
        <v>0</v>
      </c>
      <c r="D56" s="198">
        <f>SUM(D57:D58)</f>
        <v>0</v>
      </c>
      <c r="E56" s="198">
        <f>SUM(E57:E58)</f>
        <v>0</v>
      </c>
      <c r="F56" s="198">
        <f>SUM(F57:F58)</f>
        <v>0</v>
      </c>
      <c r="G56" s="285"/>
      <c r="H56" s="78"/>
    </row>
    <row r="57" spans="1:8" s="456" customFormat="1" hidden="1">
      <c r="A57" s="452">
        <f>+A56+0.1</f>
        <v>19.100000000000001</v>
      </c>
      <c r="B57" s="453" t="s">
        <v>41</v>
      </c>
      <c r="C57" s="447"/>
      <c r="D57" s="447"/>
      <c r="E57" s="447"/>
      <c r="F57" s="447"/>
      <c r="G57" s="454"/>
      <c r="H57" s="455"/>
    </row>
    <row r="58" spans="1:8" s="456" customFormat="1" hidden="1">
      <c r="A58" s="452">
        <f>+A57+0.1</f>
        <v>19.200000000000003</v>
      </c>
      <c r="B58" s="453" t="s">
        <v>75</v>
      </c>
      <c r="C58" s="447"/>
      <c r="D58" s="447"/>
      <c r="E58" s="447"/>
      <c r="F58" s="448">
        <f>+'Ekamut-caxs'!D60</f>
        <v>0</v>
      </c>
      <c r="G58" s="454"/>
      <c r="H58" s="455"/>
    </row>
    <row r="59" spans="1:8" s="79" customFormat="1" ht="34.5" hidden="1">
      <c r="A59" s="54">
        <f>+A56+1</f>
        <v>20</v>
      </c>
      <c r="B59" s="199" t="s">
        <v>29</v>
      </c>
      <c r="C59" s="243">
        <f>+'Deb. ev kreditor'!D58-'Deb. ev kreditor'!D54</f>
        <v>0</v>
      </c>
      <c r="D59" s="243">
        <f>+'Deb. ev kreditor'!D58-'Deb. ev kreditor'!D54</f>
        <v>0</v>
      </c>
      <c r="E59" s="243">
        <f>+'Deb. ev kreditor'!D58-'Deb. ev kreditor'!D54</f>
        <v>0</v>
      </c>
      <c r="F59" s="198">
        <f>+'Deb. ev kreditor'!D58-'Deb. ev kreditor'!D54</f>
        <v>0</v>
      </c>
      <c r="G59" s="285"/>
      <c r="H59" s="78"/>
    </row>
    <row r="60" spans="1:8" s="79" customFormat="1" ht="17.25" hidden="1">
      <c r="A60" s="54">
        <f t="shared" si="2"/>
        <v>21</v>
      </c>
      <c r="B60" s="256" t="s">
        <v>76</v>
      </c>
      <c r="C60" s="243"/>
      <c r="D60" s="243"/>
      <c r="E60" s="243"/>
      <c r="F60" s="197"/>
      <c r="G60" s="365"/>
      <c r="H60" s="78"/>
    </row>
    <row r="61" spans="1:8" s="65" customFormat="1" ht="17.25" hidden="1">
      <c r="A61" s="35" t="s">
        <v>48</v>
      </c>
      <c r="B61" s="68" t="s">
        <v>51</v>
      </c>
      <c r="C61" s="200">
        <f>C62+C70</f>
        <v>0</v>
      </c>
      <c r="D61" s="200">
        <f>D62+D70</f>
        <v>0</v>
      </c>
      <c r="E61" s="200">
        <f>E62+E70</f>
        <v>0</v>
      </c>
      <c r="F61" s="200">
        <f>F62+F70</f>
        <v>0</v>
      </c>
      <c r="G61" s="283"/>
      <c r="H61" s="64"/>
    </row>
    <row r="62" spans="1:8" s="79" customFormat="1" ht="34.5" hidden="1">
      <c r="A62" s="367">
        <v>1</v>
      </c>
      <c r="B62" s="266" t="s">
        <v>80</v>
      </c>
      <c r="C62" s="200">
        <f t="shared" ref="C62:E62" si="3">SUM(C63:C69)</f>
        <v>0</v>
      </c>
      <c r="D62" s="200">
        <f t="shared" si="3"/>
        <v>0</v>
      </c>
      <c r="E62" s="200">
        <f t="shared" si="3"/>
        <v>0</v>
      </c>
      <c r="F62" s="200">
        <f>SUM(F63:F69)</f>
        <v>0</v>
      </c>
      <c r="G62" s="285"/>
      <c r="H62" s="78"/>
    </row>
    <row r="63" spans="1:8" s="79" customFormat="1" ht="17.25" hidden="1">
      <c r="A63" s="25">
        <f t="shared" ref="A63:A69" si="4">+A62+0.1</f>
        <v>1.1000000000000001</v>
      </c>
      <c r="B63" s="206" t="s">
        <v>77</v>
      </c>
      <c r="C63" s="243"/>
      <c r="D63" s="243"/>
      <c r="E63" s="243"/>
      <c r="F63" s="197"/>
      <c r="G63" s="285"/>
      <c r="H63" s="78"/>
    </row>
    <row r="64" spans="1:8" s="79" customFormat="1" ht="34.5" hidden="1">
      <c r="A64" s="25">
        <f t="shared" si="4"/>
        <v>1.2000000000000002</v>
      </c>
      <c r="B64" s="206" t="s">
        <v>78</v>
      </c>
      <c r="C64" s="243"/>
      <c r="D64" s="243"/>
      <c r="E64" s="243"/>
      <c r="F64" s="197"/>
      <c r="G64" s="285"/>
      <c r="H64" s="78"/>
    </row>
    <row r="65" spans="1:8" s="79" customFormat="1" ht="17.25" hidden="1">
      <c r="A65" s="25">
        <f t="shared" si="4"/>
        <v>1.3000000000000003</v>
      </c>
      <c r="B65" s="206" t="s">
        <v>79</v>
      </c>
      <c r="C65" s="243"/>
      <c r="D65" s="243"/>
      <c r="E65" s="243"/>
      <c r="F65" s="197"/>
      <c r="G65" s="285"/>
      <c r="H65" s="78"/>
    </row>
    <row r="66" spans="1:8" s="79" customFormat="1" ht="17.25" hidden="1">
      <c r="A66" s="25">
        <f t="shared" si="4"/>
        <v>1.4000000000000004</v>
      </c>
      <c r="B66" s="206" t="s">
        <v>167</v>
      </c>
      <c r="C66" s="243"/>
      <c r="D66" s="243"/>
      <c r="E66" s="243"/>
      <c r="F66" s="197"/>
      <c r="G66" s="285"/>
      <c r="H66" s="78"/>
    </row>
    <row r="67" spans="1:8" s="79" customFormat="1" ht="17.25" hidden="1">
      <c r="A67" s="25">
        <f t="shared" si="4"/>
        <v>1.5000000000000004</v>
      </c>
      <c r="B67" s="206" t="s">
        <v>56</v>
      </c>
      <c r="C67" s="243"/>
      <c r="D67" s="243"/>
      <c r="E67" s="243"/>
      <c r="F67" s="197"/>
      <c r="G67" s="285"/>
      <c r="H67" s="78"/>
    </row>
    <row r="68" spans="1:8" s="78" customFormat="1" ht="17.25" hidden="1">
      <c r="A68" s="25">
        <f t="shared" si="4"/>
        <v>1.6000000000000005</v>
      </c>
      <c r="B68" s="223" t="s">
        <v>57</v>
      </c>
      <c r="C68" s="243"/>
      <c r="D68" s="243"/>
      <c r="E68" s="243"/>
      <c r="F68" s="197"/>
      <c r="G68" s="286"/>
    </row>
    <row r="69" spans="1:8" s="78" customFormat="1" ht="21.75" hidden="1" customHeight="1">
      <c r="A69" s="25">
        <f t="shared" si="4"/>
        <v>1.7000000000000006</v>
      </c>
      <c r="B69" s="223"/>
      <c r="C69" s="243"/>
      <c r="D69" s="243"/>
      <c r="E69" s="243"/>
      <c r="F69" s="197"/>
      <c r="G69" s="286"/>
    </row>
    <row r="70" spans="1:8" s="79" customFormat="1" ht="51.75" hidden="1">
      <c r="A70" s="367">
        <v>2</v>
      </c>
      <c r="B70" s="266" t="s">
        <v>81</v>
      </c>
      <c r="C70" s="200">
        <f t="shared" ref="C70:E70" si="5">SUM(C71:C73)</f>
        <v>0</v>
      </c>
      <c r="D70" s="200">
        <f t="shared" si="5"/>
        <v>0</v>
      </c>
      <c r="E70" s="200">
        <f t="shared" si="5"/>
        <v>0</v>
      </c>
      <c r="F70" s="200">
        <f>SUM(F71:F73)</f>
        <v>0</v>
      </c>
      <c r="G70" s="285"/>
      <c r="H70" s="78"/>
    </row>
    <row r="71" spans="1:8" s="79" customFormat="1" ht="17.25" hidden="1">
      <c r="A71" s="25">
        <f t="shared" ref="A71:A73" si="6">+A70+0.1</f>
        <v>2.1</v>
      </c>
      <c r="B71" s="206" t="s">
        <v>53</v>
      </c>
      <c r="C71" s="243"/>
      <c r="D71" s="243"/>
      <c r="E71" s="243"/>
      <c r="F71" s="197"/>
      <c r="G71" s="285"/>
      <c r="H71" s="78"/>
    </row>
    <row r="72" spans="1:8" s="79" customFormat="1" ht="17.25" hidden="1">
      <c r="A72" s="25">
        <f t="shared" si="6"/>
        <v>2.2000000000000002</v>
      </c>
      <c r="B72" s="206" t="s">
        <v>52</v>
      </c>
      <c r="C72" s="243"/>
      <c r="D72" s="243"/>
      <c r="E72" s="243"/>
      <c r="F72" s="197"/>
      <c r="G72" s="285"/>
      <c r="H72" s="78"/>
    </row>
    <row r="73" spans="1:8" s="79" customFormat="1" ht="34.5" hidden="1">
      <c r="A73" s="25">
        <f t="shared" si="6"/>
        <v>2.3000000000000003</v>
      </c>
      <c r="B73" s="206" t="s">
        <v>42</v>
      </c>
      <c r="C73" s="243"/>
      <c r="D73" s="243"/>
      <c r="E73" s="243"/>
      <c r="F73" s="197"/>
      <c r="G73" s="285"/>
      <c r="H73" s="78"/>
    </row>
    <row r="74" spans="1:8" s="65" customFormat="1" ht="51.75">
      <c r="A74" s="35" t="s">
        <v>49</v>
      </c>
      <c r="B74" s="12" t="s">
        <v>119</v>
      </c>
      <c r="C74" s="200">
        <f t="shared" ref="C74:E74" si="7">SUM(C75:C78)</f>
        <v>0</v>
      </c>
      <c r="D74" s="200">
        <f t="shared" si="7"/>
        <v>0</v>
      </c>
      <c r="E74" s="200">
        <f t="shared" si="7"/>
        <v>0</v>
      </c>
      <c r="F74" s="200">
        <f>SUM(F75:F78)</f>
        <v>211.4</v>
      </c>
      <c r="G74" s="284"/>
      <c r="H74" s="64"/>
    </row>
    <row r="75" spans="1:8" s="79" customFormat="1" ht="17.25">
      <c r="A75" s="54">
        <v>1</v>
      </c>
      <c r="B75" s="223" t="s">
        <v>169</v>
      </c>
      <c r="C75" s="243">
        <v>0</v>
      </c>
      <c r="D75" s="243">
        <v>0</v>
      </c>
      <c r="E75" s="243">
        <v>0</v>
      </c>
      <c r="F75" s="197">
        <v>211.4</v>
      </c>
      <c r="G75" s="285"/>
      <c r="H75" s="78"/>
    </row>
    <row r="76" spans="1:8" s="79" customFormat="1" ht="17.25" hidden="1">
      <c r="A76" s="54"/>
      <c r="B76" s="223"/>
      <c r="C76" s="243"/>
      <c r="D76" s="243"/>
      <c r="E76" s="243"/>
      <c r="F76" s="197"/>
      <c r="G76" s="285"/>
      <c r="H76" s="78"/>
    </row>
    <row r="77" spans="1:8" s="79" customFormat="1" ht="17.25" hidden="1">
      <c r="A77" s="54"/>
      <c r="B77" s="223"/>
      <c r="C77" s="243"/>
      <c r="D77" s="243"/>
      <c r="E77" s="243"/>
      <c r="F77" s="197"/>
      <c r="G77" s="285"/>
      <c r="H77" s="78"/>
    </row>
    <row r="78" spans="1:8" s="79" customFormat="1" ht="17.25" hidden="1">
      <c r="A78" s="54"/>
      <c r="B78" s="223"/>
      <c r="C78" s="243"/>
      <c r="D78" s="243"/>
      <c r="E78" s="243"/>
      <c r="F78" s="197"/>
      <c r="G78" s="285"/>
      <c r="H78" s="78"/>
    </row>
    <row r="79" spans="1:8" s="81" customFormat="1" ht="51.75">
      <c r="A79" s="11" t="s">
        <v>30</v>
      </c>
      <c r="B79" s="12" t="s">
        <v>31</v>
      </c>
      <c r="C79" s="200">
        <f>C12+C13-C24</f>
        <v>1251.1477266666807</v>
      </c>
      <c r="D79" s="200">
        <f>D12+D13-D24</f>
        <v>641.74806666668155</v>
      </c>
      <c r="E79" s="200">
        <f>E12+E13-E24</f>
        <v>944.93078666666406</v>
      </c>
      <c r="F79" s="200">
        <f>F12+F13-F24</f>
        <v>1910.2000000000407</v>
      </c>
      <c r="G79" s="283"/>
      <c r="H79" s="80"/>
    </row>
    <row r="80" spans="1:8" s="65" customFormat="1" ht="17.25">
      <c r="A80" s="69"/>
      <c r="B80" s="70"/>
      <c r="C80" s="70"/>
      <c r="D80" s="70"/>
      <c r="E80" s="70"/>
      <c r="H80" s="64"/>
    </row>
    <row r="81" spans="2:7" s="387" customFormat="1" ht="109.9" customHeight="1">
      <c r="B81" s="388" t="s">
        <v>185</v>
      </c>
      <c r="C81" s="471"/>
      <c r="D81" s="471"/>
      <c r="E81" s="390" t="s">
        <v>198</v>
      </c>
      <c r="G81" s="390"/>
    </row>
    <row r="82" spans="2:7" s="66" customFormat="1">
      <c r="B82" s="257"/>
    </row>
    <row r="83" spans="2:7" s="66" customFormat="1">
      <c r="B83" s="257"/>
    </row>
    <row r="84" spans="2:7" s="66" customFormat="1">
      <c r="B84" s="257"/>
    </row>
    <row r="85" spans="2:7" s="66" customFormat="1">
      <c r="B85" s="257"/>
    </row>
    <row r="86" spans="2:7" s="66" customFormat="1">
      <c r="B86" s="257"/>
    </row>
    <row r="87" spans="2:7" s="66" customFormat="1">
      <c r="B87" s="257"/>
    </row>
    <row r="88" spans="2:7" s="66" customFormat="1">
      <c r="B88" s="257"/>
    </row>
    <row r="89" spans="2:7" s="66" customFormat="1">
      <c r="B89" s="257"/>
    </row>
    <row r="90" spans="2:7" s="66" customFormat="1">
      <c r="B90" s="257"/>
    </row>
    <row r="91" spans="2:7" s="66" customFormat="1">
      <c r="B91" s="257"/>
    </row>
    <row r="92" spans="2:7" s="66" customFormat="1">
      <c r="B92" s="257"/>
    </row>
    <row r="93" spans="2:7" s="66" customFormat="1">
      <c r="B93" s="257"/>
    </row>
    <row r="94" spans="2:7" s="66" customFormat="1">
      <c r="B94" s="257"/>
    </row>
    <row r="95" spans="2:7" s="66" customFormat="1">
      <c r="B95" s="257"/>
    </row>
    <row r="96" spans="2:7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0" zoomScaleSheetLayoutView="100" workbookViewId="0">
      <selection activeCell="B57" sqref="B57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73" t="s">
        <v>46</v>
      </c>
      <c r="B1" s="473"/>
      <c r="C1" s="473"/>
      <c r="D1" s="473"/>
      <c r="E1" s="473"/>
      <c r="F1" s="473"/>
    </row>
    <row r="2" spans="1:18" s="20" customFormat="1" ht="20.25">
      <c r="A2" s="465" t="str">
        <f>+'Ekamut-caxs'!A7:D7</f>
        <v>«Երևանի Տորք Անգեղ մարզամշակութային կենտրոն  » ՀՈԱԿ-ի</v>
      </c>
      <c r="B2" s="465"/>
      <c r="C2" s="465"/>
      <c r="D2" s="465"/>
      <c r="E2" s="465"/>
      <c r="F2" s="46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76" t="s">
        <v>249</v>
      </c>
      <c r="B3" s="476"/>
      <c r="C3" s="476"/>
      <c r="D3" s="476"/>
      <c r="E3" s="476"/>
      <c r="F3" s="47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171</v>
      </c>
      <c r="D5" s="183" t="s">
        <v>172</v>
      </c>
      <c r="E5" s="57" t="s">
        <v>43</v>
      </c>
      <c r="F5" s="222" t="s">
        <v>173</v>
      </c>
      <c r="G5" s="275"/>
      <c r="H5" s="274" t="s">
        <v>191</v>
      </c>
    </row>
    <row r="6" spans="1:18" s="20" customFormat="1" ht="17.25">
      <c r="A6" s="55" t="s">
        <v>7</v>
      </c>
      <c r="B6" s="56" t="s">
        <v>113</v>
      </c>
      <c r="C6" s="211">
        <f>SUM(C7:C13,C16:C20)</f>
        <v>117636</v>
      </c>
      <c r="D6" s="211">
        <f>SUM(D7:D13,D16:D20)</f>
        <v>151838.80000000002</v>
      </c>
      <c r="E6" s="211">
        <f t="shared" ref="E6:E56" si="0">D6-C6</f>
        <v>34202.800000000017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203">
        <v>107620.2</v>
      </c>
      <c r="D7" s="204">
        <f>+'Ekamut-caxs'!D11</f>
        <v>140184.9</v>
      </c>
      <c r="E7" s="204">
        <f>+D7-C7</f>
        <v>32564.699999999997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+'Ekamut-caxs'!A12</f>
        <v>2</v>
      </c>
      <c r="B8" s="206" t="str">
        <f>+'Ekamut-caxs'!B12</f>
        <v>Կամավոր ատեստավորման գծով</v>
      </c>
      <c r="C8" s="203">
        <v>2237.6</v>
      </c>
      <c r="D8" s="204">
        <f>+'Ekamut-caxs'!D12</f>
        <v>3347.6</v>
      </c>
      <c r="E8" s="204">
        <f t="shared" ref="E8:E19" si="1">+D8-C8</f>
        <v>1110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1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6" t="str">
        <f>+'Ekamut-caxs'!B14</f>
        <v>Սպասարկման և կոմունալ համավճարներից</v>
      </c>
      <c r="C10" s="203"/>
      <c r="D10" s="204">
        <f>+'Ekamut-caxs'!D14</f>
        <v>0</v>
      </c>
      <c r="E10" s="204">
        <f t="shared" si="1"/>
        <v>0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6" t="str">
        <f>+'Ekamut-caxs'!B16</f>
        <v>Չփոխանակվող գործարքներից (դրամաշնորհից)</v>
      </c>
      <c r="C12" s="203"/>
      <c r="D12" s="204">
        <f>+'Ekamut-caxs'!D16</f>
        <v>0</v>
      </c>
      <c r="E12" s="204">
        <f t="shared" si="1"/>
        <v>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3</v>
      </c>
      <c r="B13" s="206" t="str">
        <f>+'Ekamut-caxs'!B17</f>
        <v xml:space="preserve">Պայմանով ստացված ակտիվներից, այդ թվում՝  </v>
      </c>
      <c r="C13" s="203">
        <f>+C14</f>
        <v>7776.5</v>
      </c>
      <c r="D13" s="204">
        <f>+'Ekamut-caxs'!D17</f>
        <v>8304.2000000000007</v>
      </c>
      <c r="E13" s="204">
        <f t="shared" si="1"/>
        <v>527.70000000000073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v>3.1</v>
      </c>
      <c r="B14" s="130" t="str">
        <f>+'Ekamut-caxs'!B18</f>
        <v xml:space="preserve">ոչ ընթացիկ </v>
      </c>
      <c r="C14" s="188">
        <v>7776.5</v>
      </c>
      <c r="D14" s="208">
        <f>+'Ekamut-caxs'!D18</f>
        <v>8304.2000000000007</v>
      </c>
      <c r="E14" s="189">
        <f t="shared" si="1"/>
        <v>527.70000000000073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hidden="1" customHeight="1">
      <c r="A16" s="54">
        <f>+'Ekamut-caxs'!A20</f>
        <v>3</v>
      </c>
      <c r="B16" s="206" t="str">
        <f>+'Ekamut-caxs'!B20</f>
        <v>Բանկի տոկոսից</v>
      </c>
      <c r="C16" s="205"/>
      <c r="D16" s="204">
        <f>+'Ekamut-caxs'!D20</f>
        <v>0</v>
      </c>
      <c r="E16" s="204">
        <f t="shared" si="1"/>
        <v>0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4</v>
      </c>
      <c r="B17" s="206" t="str">
        <f>+'Ekamut-caxs'!B21</f>
        <v>Սուբսիդիա ջրամատակարարման գծով</v>
      </c>
      <c r="C17" s="205">
        <v>1.7</v>
      </c>
      <c r="D17" s="204">
        <f>+'Ekamut-caxs'!D21</f>
        <v>2.1</v>
      </c>
      <c r="E17" s="204">
        <f>+D17-C17</f>
        <v>0.40000000000000013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4</v>
      </c>
      <c r="B18" s="206" t="str">
        <f>+'Ekamut-caxs'!B22</f>
        <v>Վճարովի ուսուցման գծով</v>
      </c>
      <c r="C18" s="205"/>
      <c r="D18" s="204">
        <f>+'Ekamut-caxs'!D22</f>
        <v>0</v>
      </c>
      <c r="E18" s="204">
        <f>+D18-C18</f>
        <v>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5</v>
      </c>
      <c r="B19" s="206" t="str">
        <f>+'Ekamut-caxs'!B23</f>
        <v>Այլ եկամուտների գծով</v>
      </c>
      <c r="C19" s="205"/>
      <c r="D19" s="204">
        <f>+'Ekamut-caxs'!D23</f>
        <v>0</v>
      </c>
      <c r="E19" s="204">
        <f t="shared" si="1"/>
        <v>0</v>
      </c>
      <c r="F19" s="203"/>
    </row>
    <row r="20" spans="1:18" s="51" customFormat="1" ht="31.5" hidden="1" customHeight="1">
      <c r="A20" s="54">
        <f>+'Ekamut-caxs'!A24</f>
        <v>0</v>
      </c>
      <c r="B20" s="206">
        <f>+'Ekamut-caxs'!B24</f>
        <v>0</v>
      </c>
      <c r="C20" s="205"/>
      <c r="D20" s="204">
        <f>+'Ekamut-caxs'!D24</f>
        <v>0</v>
      </c>
      <c r="E20" s="203">
        <f>D20-C20</f>
        <v>0</v>
      </c>
      <c r="F20" s="203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6">
        <f>SUM(C22,C25:C52,C54:C55)</f>
        <v>117635.99999999999</v>
      </c>
      <c r="D21" s="212">
        <f>SUM(D22,D25:D30,D31:D52,D54:D55)</f>
        <v>151838.79999999999</v>
      </c>
      <c r="E21" s="211">
        <f t="shared" si="0"/>
        <v>34202.800000000003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գծով, այդ թվում՝</v>
      </c>
      <c r="C22" s="205">
        <v>100611.4</v>
      </c>
      <c r="D22" s="207">
        <f>+'Ekamut-caxs'!D28</f>
        <v>133432.1</v>
      </c>
      <c r="E22" s="204">
        <f t="shared" ref="E22:E55" si="2">+D22-C22</f>
        <v>32820.700000000012</v>
      </c>
      <c r="F22" s="20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hidden="1" customHeight="1">
      <c r="A23" s="26">
        <f>+'Ekamut-caxs'!A29</f>
        <v>1.1000000000000001</v>
      </c>
      <c r="B23" s="264" t="str">
        <f>+'Ekamut-caxs'!B29</f>
        <v>պարգևատրման գծով</v>
      </c>
      <c r="C23" s="188"/>
      <c r="D23" s="208">
        <f>+'Ekamut-caxs'!D29</f>
        <v>0</v>
      </c>
      <c r="E23" s="189">
        <f t="shared" si="2"/>
        <v>0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18" customHeight="1">
      <c r="A24" s="26">
        <f>+'Ekamut-caxs'!A30</f>
        <v>1.1000000000000001</v>
      </c>
      <c r="B24" s="264" t="str">
        <f>+'Ekamut-caxs'!B30</f>
        <v>կամավոր ատեստավորման գծով</v>
      </c>
      <c r="C24" s="188">
        <v>2237.6</v>
      </c>
      <c r="D24" s="208">
        <f>+'Ekamut-caxs'!D30</f>
        <v>3347.6</v>
      </c>
      <c r="E24" s="189">
        <f t="shared" si="2"/>
        <v>1110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customHeight="1">
      <c r="A25" s="54">
        <f>+'Ekamut-caxs'!A31</f>
        <v>2</v>
      </c>
      <c r="B25" s="206" t="str">
        <f>+'Ekamut-caxs'!B31</f>
        <v>Ջեռուցման գծով</v>
      </c>
      <c r="C25" s="205">
        <v>4947</v>
      </c>
      <c r="D25" s="207">
        <f>+'Ekamut-caxs'!D31</f>
        <v>5059.1000000000004</v>
      </c>
      <c r="E25" s="204">
        <f t="shared" si="2"/>
        <v>112.10000000000036</v>
      </c>
      <c r="F25" s="203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6" t="str">
        <f>+'Ekamut-caxs'!B32</f>
        <v>Էլեկտրաէներգիայի գծով</v>
      </c>
      <c r="C26" s="205">
        <v>2242.5</v>
      </c>
      <c r="D26" s="207">
        <f>+'Ekamut-caxs'!D32</f>
        <v>2429.8000000000002</v>
      </c>
      <c r="E26" s="204">
        <f t="shared" si="2"/>
        <v>187.30000000000018</v>
      </c>
      <c r="F26" s="2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6" t="str">
        <f>+'Ekamut-caxs'!B33</f>
        <v>Ջրմուղ-կոյուղու գծով</v>
      </c>
      <c r="C27" s="205">
        <v>57.4</v>
      </c>
      <c r="D27" s="207">
        <f>+'Ekamut-caxs'!D33</f>
        <v>76</v>
      </c>
      <c r="E27" s="204">
        <f t="shared" si="2"/>
        <v>18.600000000000001</v>
      </c>
      <c r="F27" s="203"/>
      <c r="G27" s="13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5</v>
      </c>
      <c r="B28" s="206" t="str">
        <f>+'Ekamut-caxs'!B34</f>
        <v>Աղբահանության գծով</v>
      </c>
      <c r="C28" s="205">
        <v>96</v>
      </c>
      <c r="D28" s="207">
        <f>+'Ekamut-caxs'!D34</f>
        <v>96</v>
      </c>
      <c r="E28" s="204">
        <f t="shared" si="2"/>
        <v>0</v>
      </c>
      <c r="F28" s="203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>+'Ekamut-caxs'!A35</f>
        <v>6</v>
      </c>
      <c r="B29" s="206" t="str">
        <f>+'Ekamut-caxs'!B35</f>
        <v>Ախտաբանության գծով</v>
      </c>
      <c r="C29" s="205">
        <v>48</v>
      </c>
      <c r="D29" s="207">
        <f>+'Ekamut-caxs'!D35</f>
        <v>48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7</v>
      </c>
      <c r="B30" s="206" t="str">
        <f>+'Ekamut-caxs'!B36</f>
        <v>Կապի գծով</v>
      </c>
      <c r="C30" s="205">
        <v>118</v>
      </c>
      <c r="D30" s="207">
        <f>+'Ekamut-caxs'!D36</f>
        <v>180</v>
      </c>
      <c r="E30" s="204">
        <f t="shared" si="2"/>
        <v>62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4">
        <f>+'Ekamut-caxs'!A37</f>
        <v>8</v>
      </c>
      <c r="B31" s="206" t="str">
        <f>+'Ekamut-caxs'!B37</f>
        <v>Բանկային ծառայության գծով</v>
      </c>
      <c r="C31" s="205"/>
      <c r="D31" s="207">
        <f>+'Ekamut-caxs'!D37</f>
        <v>0</v>
      </c>
      <c r="E31" s="204">
        <f t="shared" si="2"/>
        <v>0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8</v>
      </c>
      <c r="B32" s="206" t="str">
        <f>+'Ekamut-caxs'!B38</f>
        <v>Տնտեսական և գրասենյակային ապրանքների գծով</v>
      </c>
      <c r="C32" s="205">
        <v>848.5</v>
      </c>
      <c r="D32" s="207">
        <f>+'Ekamut-caxs'!D38</f>
        <v>850</v>
      </c>
      <c r="E32" s="204">
        <f t="shared" si="2"/>
        <v>1.5</v>
      </c>
      <c r="F32" s="203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9</v>
      </c>
      <c r="B33" s="206" t="str">
        <f>+'Ekamut-caxs'!B39</f>
        <v>Փոքրարժեք կամ արագամաշ առարկաների գծով</v>
      </c>
      <c r="C33" s="205">
        <v>96.7</v>
      </c>
      <c r="D33" s="207">
        <f>+'Ekamut-caxs'!D39</f>
        <v>100</v>
      </c>
      <c r="E33" s="204">
        <f t="shared" si="2"/>
        <v>3.2999999999999972</v>
      </c>
      <c r="F33" s="203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10</v>
      </c>
      <c r="B34" s="206" t="str">
        <f>+'Ekamut-caxs'!B40</f>
        <v>Ուսումնական նյութերի գծով</v>
      </c>
      <c r="C34" s="205"/>
      <c r="D34" s="207">
        <f>+'Ekamut-caxs'!D40</f>
        <v>0</v>
      </c>
      <c r="E34" s="204">
        <f t="shared" si="2"/>
        <v>0</v>
      </c>
      <c r="F34" s="20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>+'Ekamut-caxs'!A41</f>
        <v>10</v>
      </c>
      <c r="B35" s="206" t="str">
        <f>+'Ekamut-caxs'!B41</f>
        <v>Դեղորայքի գծով</v>
      </c>
      <c r="C35" s="205">
        <v>100</v>
      </c>
      <c r="D35" s="207">
        <f>+'Ekamut-caxs'!D41</f>
        <v>100</v>
      </c>
      <c r="E35" s="204">
        <f t="shared" si="2"/>
        <v>0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>+'Ekamut-caxs'!A42</f>
        <v>11</v>
      </c>
      <c r="B36" s="206" t="str">
        <f>+'Ekamut-caxs'!B42</f>
        <v>Բուժ.ծառայության գծով</v>
      </c>
      <c r="C36" s="205">
        <v>0</v>
      </c>
      <c r="D36" s="207">
        <f>+'Ekamut-caxs'!D42</f>
        <v>148</v>
      </c>
      <c r="E36" s="204">
        <f t="shared" si="2"/>
        <v>148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>
      <c r="A37" s="54">
        <f>+'Ekamut-caxs'!A43</f>
        <v>12</v>
      </c>
      <c r="B37" s="206" t="str">
        <f>+'Ekamut-caxs'!B43</f>
        <v>Ընթացիկ վերանորոգման գծով</v>
      </c>
      <c r="C37" s="203">
        <v>139.4</v>
      </c>
      <c r="D37" s="207">
        <f>+'Ekamut-caxs'!D43</f>
        <v>417.8</v>
      </c>
      <c r="E37" s="204">
        <f t="shared" si="2"/>
        <v>278.39999999999998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+'Ekamut-caxs'!A44</f>
        <v>13</v>
      </c>
      <c r="B38" s="206" t="str">
        <f>+'Ekamut-caxs'!B44</f>
        <v>Ջեռուցման համակարգի սպասարկման գծով</v>
      </c>
      <c r="C38" s="203">
        <v>223</v>
      </c>
      <c r="D38" s="207">
        <f>+'Ekamut-caxs'!D44</f>
        <v>246</v>
      </c>
      <c r="E38" s="204">
        <f t="shared" si="2"/>
        <v>23</v>
      </c>
      <c r="F38" s="203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14</v>
      </c>
      <c r="B39" s="206" t="str">
        <f>+'Ekamut-caxs'!B45</f>
        <v>Կաթսայատան սպասարկման գծով</v>
      </c>
      <c r="C39" s="203"/>
      <c r="D39" s="207">
        <f>+'Ekamut-caxs'!D45</f>
        <v>0</v>
      </c>
      <c r="E39" s="204">
        <f t="shared" si="2"/>
        <v>0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15</v>
      </c>
      <c r="B40" s="206" t="str">
        <f>+'Ekamut-caxs'!B46</f>
        <v>Սպասարկման և կոմունալ համավճարների գծով</v>
      </c>
      <c r="C40" s="203"/>
      <c r="D40" s="207">
        <f>+'Ekamut-caxs'!D46</f>
        <v>0</v>
      </c>
      <c r="E40" s="204">
        <f t="shared" si="2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>+'Ekamut-caxs'!A47</f>
        <v>14</v>
      </c>
      <c r="B41" s="206" t="str">
        <f>+'Ekamut-caxs'!B47</f>
        <v>Գնումների համակարգողի ծառայության գծով</v>
      </c>
      <c r="C41" s="205">
        <v>120</v>
      </c>
      <c r="D41" s="207">
        <f>+'Ekamut-caxs'!D47</f>
        <v>120</v>
      </c>
      <c r="E41" s="204">
        <f t="shared" si="2"/>
        <v>0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+'Ekamut-caxs'!A48</f>
        <v>15</v>
      </c>
      <c r="B42" s="206" t="str">
        <f>+'Ekamut-caxs'!B48</f>
        <v>Համակարգիչների տեխնիկական սպասարկման գծով</v>
      </c>
      <c r="C42" s="205">
        <v>40</v>
      </c>
      <c r="D42" s="207">
        <f>+'Ekamut-caxs'!D48</f>
        <v>50</v>
      </c>
      <c r="E42" s="204">
        <f t="shared" si="2"/>
        <v>10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+'Ekamut-caxs'!A49</f>
        <v>16</v>
      </c>
      <c r="B43" s="206" t="str">
        <f>+'Ekamut-caxs'!B49</f>
        <v>Համակարգչային ծրագրի և կայքի սպասարկման գծով</v>
      </c>
      <c r="C43" s="203">
        <v>107</v>
      </c>
      <c r="D43" s="207">
        <f>+'Ekamut-caxs'!D49</f>
        <v>117</v>
      </c>
      <c r="E43" s="204">
        <f t="shared" si="2"/>
        <v>10</v>
      </c>
      <c r="F43" s="203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hidden="1" customHeight="1">
      <c r="A44" s="54">
        <f>+'Ekamut-caxs'!A50</f>
        <v>17</v>
      </c>
      <c r="B44" s="206" t="str">
        <f>+'Ekamut-caxs'!B50</f>
        <v>էլ․ստորագրության գծով</v>
      </c>
      <c r="C44" s="203"/>
      <c r="D44" s="207">
        <f>+'Ekamut-caxs'!D50</f>
        <v>0</v>
      </c>
      <c r="E44" s="204">
        <f t="shared" si="2"/>
        <v>0</v>
      </c>
      <c r="F44" s="203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18</v>
      </c>
      <c r="B45" s="206" t="str">
        <f>+'Ekamut-caxs'!B51</f>
        <v>Հայտարարության գծով</v>
      </c>
      <c r="C45" s="203"/>
      <c r="D45" s="207">
        <f>+'Ekamut-caxs'!D51</f>
        <v>0</v>
      </c>
      <c r="E45" s="204">
        <f t="shared" si="2"/>
        <v>0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19</v>
      </c>
      <c r="B46" s="206" t="str">
        <f>+'Ekamut-caxs'!B52</f>
        <v>Բաժանորդագրության գծով</v>
      </c>
      <c r="C46" s="203"/>
      <c r="D46" s="207">
        <f>+'Ekamut-caxs'!D52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20</v>
      </c>
      <c r="B47" s="206" t="str">
        <f>+'Ekamut-caxs'!B53</f>
        <v>Վերապատրաստման գծով</v>
      </c>
      <c r="C47" s="203"/>
      <c r="D47" s="207">
        <f>+'Ekamut-caxs'!D53</f>
        <v>0</v>
      </c>
      <c r="E47" s="204">
        <f t="shared" si="2"/>
        <v>0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21</v>
      </c>
      <c r="B48" s="206" t="str">
        <f>+'Ekamut-caxs'!B54</f>
        <v>Միջոցառումների և գործուղումների գծով</v>
      </c>
      <c r="C48" s="203"/>
      <c r="D48" s="207">
        <f>+'Ekamut-caxs'!D54</f>
        <v>0</v>
      </c>
      <c r="E48" s="204">
        <f t="shared" si="2"/>
        <v>0</v>
      </c>
      <c r="F48" s="203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22</v>
      </c>
      <c r="B49" s="206" t="str">
        <f>+'Ekamut-caxs'!B55</f>
        <v>Տպագրական ծառայությունների գծով</v>
      </c>
      <c r="C49" s="203"/>
      <c r="D49" s="207">
        <f>+'Ekamut-caxs'!D55</f>
        <v>0</v>
      </c>
      <c r="E49" s="204">
        <f t="shared" si="2"/>
        <v>0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customHeight="1">
      <c r="A50" s="54">
        <f>+'Ekamut-caxs'!A56</f>
        <v>17</v>
      </c>
      <c r="B50" s="223" t="str">
        <f>+'Ekamut-caxs'!B56</f>
        <v>Հակահրդեհային ծառայություն</v>
      </c>
      <c r="C50" s="203">
        <v>64.8</v>
      </c>
      <c r="D50" s="205">
        <f>+'Ekamut-caxs'!D56</f>
        <v>64.8</v>
      </c>
      <c r="E50" s="203">
        <f t="shared" si="2"/>
        <v>0</v>
      </c>
      <c r="F50" s="203"/>
      <c r="G50" s="276" t="s">
        <v>228</v>
      </c>
    </row>
    <row r="51" spans="1:18" s="51" customFormat="1" ht="21" hidden="1" customHeight="1">
      <c r="A51" s="54">
        <f>+'Ekamut-caxs'!A57</f>
        <v>18</v>
      </c>
      <c r="B51" s="223">
        <f>+'Ekamut-caxs'!B57</f>
        <v>0</v>
      </c>
      <c r="C51" s="203"/>
      <c r="D51" s="205">
        <f>+'Ekamut-caxs'!D57</f>
        <v>0</v>
      </c>
      <c r="E51" s="203">
        <f t="shared" si="2"/>
        <v>0</v>
      </c>
      <c r="F51" s="203"/>
    </row>
    <row r="52" spans="1:18" s="52" customFormat="1" ht="21" customHeight="1">
      <c r="A52" s="54">
        <f>+'Ekamut-caxs'!A58</f>
        <v>18</v>
      </c>
      <c r="B52" s="206" t="str">
        <f>+'Ekamut-caxs'!B58</f>
        <v>Հիմնական միջոցների մաշվածության գծով, որից՝</v>
      </c>
      <c r="C52" s="203">
        <v>7776.3</v>
      </c>
      <c r="D52" s="207">
        <f>+'Ekamut-caxs'!D58</f>
        <v>8304.2000000000007</v>
      </c>
      <c r="E52" s="204">
        <f t="shared" si="2"/>
        <v>527.90000000000055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f>+'Ekamut-caxs'!A59</f>
        <v>18.100000000000001</v>
      </c>
      <c r="B53" s="265" t="str">
        <f>+'Ekamut-caxs'!B59</f>
        <v>պայմանով (անհատույց) ստացված</v>
      </c>
      <c r="C53" s="190">
        <v>7776.5</v>
      </c>
      <c r="D53" s="208">
        <f>+'Ekamut-caxs'!D59</f>
        <v>8304.2000000000007</v>
      </c>
      <c r="E53" s="189">
        <f t="shared" si="2"/>
        <v>527.70000000000073</v>
      </c>
      <c r="F53" s="190"/>
      <c r="G53" s="125"/>
    </row>
    <row r="54" spans="1:18" s="52" customFormat="1" ht="21" hidden="1" customHeight="1">
      <c r="A54" s="54">
        <f>+'Ekamut-caxs'!A60</f>
        <v>19</v>
      </c>
      <c r="B54" s="206" t="str">
        <f>+'Ekamut-caxs'!B60</f>
        <v xml:space="preserve">Չփոխհատուցվող հարկերի գծով </v>
      </c>
      <c r="C54" s="203"/>
      <c r="D54" s="207">
        <f>+'Ekamut-caxs'!D60</f>
        <v>0</v>
      </c>
      <c r="E54" s="204">
        <f t="shared" si="2"/>
        <v>0</v>
      </c>
      <c r="F54" s="203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18</v>
      </c>
      <c r="B55" s="206" t="str">
        <f>+'Ekamut-caxs'!B61</f>
        <v>Այլ ծախսերի գծով</v>
      </c>
      <c r="C55" s="203"/>
      <c r="D55" s="207">
        <f>+'Ekamut-caxs'!D61</f>
        <v>0</v>
      </c>
      <c r="E55" s="204">
        <f t="shared" si="2"/>
        <v>0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6" t="s">
        <v>71</v>
      </c>
      <c r="C56" s="227">
        <f>C6-C21</f>
        <v>0</v>
      </c>
      <c r="D56" s="211">
        <f>D6-D21</f>
        <v>0</v>
      </c>
      <c r="E56" s="211">
        <f t="shared" si="0"/>
        <v>0</v>
      </c>
      <c r="F56" s="227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7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8" t="s">
        <v>2</v>
      </c>
      <c r="C58" s="22"/>
      <c r="D58" s="475" t="e">
        <f>+'Ekamut-caxs'!#REF!</f>
        <v>#REF!</v>
      </c>
      <c r="E58" s="475"/>
      <c r="F58" s="95"/>
    </row>
    <row r="59" spans="1:18" ht="9.75" customHeight="1">
      <c r="B59" s="269"/>
      <c r="D59" s="474" t="s">
        <v>5</v>
      </c>
      <c r="E59" s="474"/>
      <c r="F59" s="221"/>
    </row>
    <row r="60" spans="1:18" ht="24.75" customHeight="1">
      <c r="B60" s="268" t="s">
        <v>6</v>
      </c>
      <c r="C60" s="22"/>
      <c r="D60" s="475" t="e">
        <f>+'Ekamut-caxs'!#REF!</f>
        <v>#REF!</v>
      </c>
      <c r="E60" s="475"/>
      <c r="F60" s="95"/>
    </row>
    <row r="61" spans="1:18" ht="11.25" customHeight="1">
      <c r="D61" s="474" t="s">
        <v>5</v>
      </c>
      <c r="E61" s="474"/>
      <c r="F61" s="221"/>
    </row>
    <row r="62" spans="1:18" s="17" customFormat="1">
      <c r="A62" s="22"/>
      <c r="B62" s="263" t="s">
        <v>1</v>
      </c>
      <c r="C62" s="18"/>
      <c r="D62" s="18"/>
      <c r="E62" s="18"/>
      <c r="F62" s="18"/>
    </row>
    <row r="63" spans="1:18" s="17" customFormat="1">
      <c r="A63" s="89"/>
      <c r="B63" s="21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4" zoomScaleSheetLayoutView="100" workbookViewId="0">
      <selection activeCell="B57" sqref="B57"/>
    </sheetView>
  </sheetViews>
  <sheetFormatPr defaultColWidth="9.140625" defaultRowHeight="13.5"/>
  <cols>
    <col min="1" max="1" width="4.8554687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73" t="s">
        <v>72</v>
      </c>
      <c r="B1" s="473"/>
      <c r="C1" s="473"/>
      <c r="D1" s="473"/>
      <c r="E1" s="473"/>
      <c r="F1" s="473"/>
    </row>
    <row r="2" spans="1:20" s="20" customFormat="1" ht="20.25">
      <c r="A2" s="465" t="str">
        <f>+'Ekamut-caxs'!A7:D7</f>
        <v>«Երևանի Տորք Անգեղ մարզամշակութային կենտրոն  » ՀՈԱԿ-ի</v>
      </c>
      <c r="B2" s="465"/>
      <c r="C2" s="465"/>
      <c r="D2" s="465"/>
      <c r="E2" s="465"/>
      <c r="F2" s="465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76" t="s">
        <v>250</v>
      </c>
      <c r="B3" s="476"/>
      <c r="C3" s="476"/>
      <c r="D3" s="476"/>
      <c r="E3" s="476"/>
      <c r="F3" s="476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171</v>
      </c>
      <c r="D5" s="183" t="s">
        <v>172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91">
        <v>620.79999999999995</v>
      </c>
      <c r="D6" s="200">
        <f>+C73</f>
        <v>2121.7000000000116</v>
      </c>
      <c r="E6" s="200">
        <f>D6-C6</f>
        <v>1500.9000000000117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200">
        <f>SUM(C8:C17)</f>
        <v>112131.40000000001</v>
      </c>
      <c r="D7" s="200">
        <f>SUM(D8:D17)</f>
        <v>143532.5</v>
      </c>
      <c r="E7" s="200">
        <f>D7-C7</f>
        <v>31401.099999999991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109893.8</v>
      </c>
      <c r="D8" s="197">
        <f>+'Dramakan hosqer'!F14</f>
        <v>140184.9</v>
      </c>
      <c r="E8" s="197">
        <f>+D8-C8</f>
        <v>30291.099999999991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>
      <c r="A9" s="54">
        <f>+'Dramakan hosqer'!A15</f>
        <v>2</v>
      </c>
      <c r="B9" s="252" t="str">
        <f>+'Dramakan hosqer'!B15</f>
        <v>Կամավոր ատեստավորման գծով</v>
      </c>
      <c r="C9" s="197">
        <v>2237.6</v>
      </c>
      <c r="D9" s="197">
        <f>+'Dramakan hosqer'!F15</f>
        <v>3347.6</v>
      </c>
      <c r="E9" s="197">
        <f t="shared" ref="E9:E17" si="0">+D9-C9</f>
        <v>1110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2" t="str">
        <f>+'Dramakan hosqer'!B16</f>
        <v xml:space="preserve">Վճարովի ծառայություններից </v>
      </c>
      <c r="C10" s="197"/>
      <c r="D10" s="197">
        <f>+'Dramakan hosqer'!F16</f>
        <v>0</v>
      </c>
      <c r="E10" s="197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52" t="str">
        <f>+'Dramakan hosqer'!B17</f>
        <v>Սպասարկման և կոմունալ համավճարներից</v>
      </c>
      <c r="C11" s="197"/>
      <c r="D11" s="197">
        <f>+'Dramakan hosqer'!F17</f>
        <v>0</v>
      </c>
      <c r="E11" s="197">
        <f t="shared" si="0"/>
        <v>0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252" t="str">
        <f>+'Dramakan hosqer'!B18</f>
        <v>Ֆինանսական օգնությունից</v>
      </c>
      <c r="C12" s="197"/>
      <c r="D12" s="197">
        <f>+'Dramakan hosqer'!F18</f>
        <v>0</v>
      </c>
      <c r="E12" s="197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 hidden="1">
      <c r="A13" s="54">
        <f>+'Dramakan hosqer'!A19</f>
        <v>6</v>
      </c>
      <c r="B13" s="252" t="str">
        <f>+'Dramakan hosqer'!B19</f>
        <v>Չփոխանակվող գործարքներից (դրամաշնորհից)</v>
      </c>
      <c r="C13" s="197"/>
      <c r="D13" s="197">
        <f>+'Dramakan hosqer'!F19</f>
        <v>0</v>
      </c>
      <c r="E13" s="197">
        <f t="shared" si="0"/>
        <v>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252" t="str">
        <f>+'Dramakan hosqer'!B20</f>
        <v>Դեբիտորական պարտքերից</v>
      </c>
      <c r="C14" s="197"/>
      <c r="D14" s="197">
        <f>+'Dramakan hosqer'!F20</f>
        <v>0</v>
      </c>
      <c r="E14" s="197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 hidden="1">
      <c r="A15" s="54">
        <f>+'Dramakan hosqer'!A21</f>
        <v>8</v>
      </c>
      <c r="B15" s="252" t="str">
        <f>+'Dramakan hosqer'!B21</f>
        <v>Բանկի տոկոսից</v>
      </c>
      <c r="C15" s="197"/>
      <c r="D15" s="197">
        <f>+'Dramakan hosqer'!F21</f>
        <v>0</v>
      </c>
      <c r="E15" s="197">
        <f t="shared" si="0"/>
        <v>0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9</v>
      </c>
      <c r="B16" s="254" t="str">
        <f>+'Dramakan hosqer'!B22</f>
        <v>Այլ մուտքեր</v>
      </c>
      <c r="C16" s="197"/>
      <c r="D16" s="197">
        <f>+'Dramakan hosqer'!F22</f>
        <v>0</v>
      </c>
      <c r="E16" s="197">
        <f t="shared" si="0"/>
        <v>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 hidden="1">
      <c r="A17" s="54">
        <f>+'Dramakan hosqer'!A23</f>
        <v>10</v>
      </c>
      <c r="B17" s="254">
        <f>+'Dramakan hosqer'!B23</f>
        <v>0</v>
      </c>
      <c r="C17" s="197"/>
      <c r="D17" s="197">
        <f>+'Dramakan hosqer'!F23</f>
        <v>0</v>
      </c>
      <c r="E17" s="197">
        <f t="shared" si="0"/>
        <v>0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26</v>
      </c>
      <c r="B18" s="295" t="s">
        <v>74</v>
      </c>
      <c r="C18" s="191">
        <f>+C19+C55+C68</f>
        <v>110630.5</v>
      </c>
      <c r="D18" s="191">
        <f>+D19+D55+D68</f>
        <v>143743.99999999997</v>
      </c>
      <c r="E18" s="191">
        <f>+E19+E55+E68</f>
        <v>36399.100000000013</v>
      </c>
      <c r="F18" s="191"/>
      <c r="G18" s="247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200">
        <f>SUM(C20,C22:C50,C53:C54)</f>
        <v>109841.7</v>
      </c>
      <c r="D19" s="200">
        <f>SUM(D20,D23:D28,D29:D50,D53:D54)</f>
        <v>143532.59999999998</v>
      </c>
      <c r="E19" s="200">
        <f>SUM(E20,E22:E27,E29:E50,E53:E54)</f>
        <v>36976.500000000015</v>
      </c>
      <c r="F19" s="191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գծով, այդ թվում՝</v>
      </c>
      <c r="C20" s="197">
        <v>100720</v>
      </c>
      <c r="D20" s="197">
        <f>+'Dramakan hosqer'!F26</f>
        <v>133432.1</v>
      </c>
      <c r="E20" s="197">
        <f>+D20-C20</f>
        <v>32712.100000000006</v>
      </c>
      <c r="F20" s="197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 hidden="1">
      <c r="A21" s="25">
        <f>+'Dramakan hosqer'!A27</f>
        <v>1.1000000000000001</v>
      </c>
      <c r="B21" s="255" t="str">
        <f>+'Dramakan hosqer'!B27</f>
        <v>պարգևատրման գծով</v>
      </c>
      <c r="C21" s="192"/>
      <c r="D21" s="192">
        <f>+'Dramakan hosqer'!F27</f>
        <v>0</v>
      </c>
      <c r="E21" s="192">
        <f t="shared" ref="E21:E51" si="1">+D21-C21</f>
        <v>0</v>
      </c>
      <c r="F21" s="192"/>
    </row>
    <row r="22" spans="1:20">
      <c r="A22" s="25">
        <f>+'Dramakan hosqer'!A28</f>
        <v>1.1000000000000001</v>
      </c>
      <c r="B22" s="253" t="str">
        <f>+'Dramakan hosqer'!B28</f>
        <v>կամավոր ատեստավորման գծով</v>
      </c>
      <c r="C22" s="192"/>
      <c r="D22" s="192">
        <f>+'Dramakan hosqer'!F28</f>
        <v>3347.6</v>
      </c>
      <c r="E22" s="192">
        <f t="shared" si="1"/>
        <v>3347.6</v>
      </c>
      <c r="F22" s="192"/>
    </row>
    <row r="23" spans="1:20" s="52" customFormat="1" ht="17.25">
      <c r="A23" s="54">
        <f>+'Dramakan hosqer'!A29</f>
        <v>2</v>
      </c>
      <c r="B23" s="206" t="str">
        <f>+'Dramakan hosqer'!B29</f>
        <v>Ջեռուցման գծով</v>
      </c>
      <c r="C23" s="197">
        <v>4853.3</v>
      </c>
      <c r="D23" s="197">
        <f>+'Dramakan hosqer'!F29</f>
        <v>5059.1000000000004</v>
      </c>
      <c r="E23" s="197">
        <f t="shared" si="1"/>
        <v>205.80000000000018</v>
      </c>
      <c r="F23" s="197"/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3</v>
      </c>
      <c r="B24" s="206" t="str">
        <f>+'Dramakan hosqer'!B30</f>
        <v>Էլեկտրաէներգիայի գծով</v>
      </c>
      <c r="C24" s="197">
        <v>2204.5</v>
      </c>
      <c r="D24" s="197">
        <f>+'Dramakan hosqer'!F30</f>
        <v>2429.8000000000002</v>
      </c>
      <c r="E24" s="197">
        <f t="shared" si="1"/>
        <v>225.30000000000018</v>
      </c>
      <c r="F24" s="197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4</v>
      </c>
      <c r="B25" s="206" t="str">
        <f>+'Dramakan hosqer'!B31</f>
        <v>Ջրմուղ-կոյուղու գծով</v>
      </c>
      <c r="C25" s="197">
        <v>67</v>
      </c>
      <c r="D25" s="197">
        <f>+'Dramakan hosqer'!F31</f>
        <v>74</v>
      </c>
      <c r="E25" s="197">
        <f t="shared" si="1"/>
        <v>7</v>
      </c>
      <c r="F25" s="197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>
      <c r="A26" s="54">
        <f>+'Dramakan hosqer'!A32</f>
        <v>5</v>
      </c>
      <c r="B26" s="206" t="str">
        <f>+'Dramakan hosqer'!B32</f>
        <v>Աղբահանության գծով</v>
      </c>
      <c r="C26" s="197">
        <v>96</v>
      </c>
      <c r="D26" s="197">
        <f>+'Dramakan hosqer'!F32</f>
        <v>96</v>
      </c>
      <c r="E26" s="197">
        <f t="shared" si="1"/>
        <v>0</v>
      </c>
      <c r="F26" s="197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>
      <c r="A27" s="54">
        <f>+'Dramakan hosqer'!A33</f>
        <v>6</v>
      </c>
      <c r="B27" s="206" t="str">
        <f>+'Dramakan hosqer'!B33</f>
        <v>Ախտաբանության գծով</v>
      </c>
      <c r="C27" s="197">
        <v>48</v>
      </c>
      <c r="D27" s="197">
        <f>+'Dramakan hosqer'!F33</f>
        <v>48</v>
      </c>
      <c r="E27" s="197">
        <f t="shared" si="1"/>
        <v>0</v>
      </c>
      <c r="F27" s="197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f>+'Dramakan hosqer'!A34</f>
        <v>7</v>
      </c>
      <c r="B28" s="206" t="str">
        <f>+'Dramakan hosqer'!B34</f>
        <v>Կապի գծով</v>
      </c>
      <c r="C28" s="198">
        <v>118</v>
      </c>
      <c r="D28" s="198">
        <f>+'Dramakan hosqer'!F34</f>
        <v>180</v>
      </c>
      <c r="E28" s="198">
        <f t="shared" si="1"/>
        <v>62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 hidden="1">
      <c r="A29" s="54">
        <f>+'Dramakan hosqer'!A35</f>
        <v>8</v>
      </c>
      <c r="B29" s="206" t="str">
        <f>+'Dramakan hosqer'!B35</f>
        <v>Բանկային ծառայության գծով</v>
      </c>
      <c r="C29" s="197"/>
      <c r="D29" s="197">
        <f>+'Dramakan hosqer'!F35</f>
        <v>0</v>
      </c>
      <c r="E29" s="197">
        <f t="shared" si="1"/>
        <v>0</v>
      </c>
      <c r="F29" s="197"/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hosqer'!A36</f>
        <v>8</v>
      </c>
      <c r="B30" s="206" t="str">
        <f>+'Dramakan hosqer'!B36</f>
        <v>Տնտեսական և գրասենյակային ապրանքների գծով</v>
      </c>
      <c r="C30" s="197">
        <v>838.5</v>
      </c>
      <c r="D30" s="197">
        <f>+'Dramakan hosqer'!F36</f>
        <v>850</v>
      </c>
      <c r="E30" s="197">
        <f t="shared" si="1"/>
        <v>11.5</v>
      </c>
      <c r="F30" s="197"/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f>+'Dramakan hosqer'!A37</f>
        <v>9</v>
      </c>
      <c r="B31" s="206" t="str">
        <f>+'Dramakan hosqer'!B37</f>
        <v>Փոքրարժեք կամ արագամաշ առարկաների գծով</v>
      </c>
      <c r="C31" s="197">
        <v>96.7</v>
      </c>
      <c r="D31" s="197">
        <f>+'Dramakan hosqer'!F37</f>
        <v>100</v>
      </c>
      <c r="E31" s="197">
        <f t="shared" si="1"/>
        <v>3.2999999999999972</v>
      </c>
      <c r="F31" s="197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 hidden="1">
      <c r="A32" s="54">
        <f>+'Dramakan hosqer'!A38</f>
        <v>10</v>
      </c>
      <c r="B32" s="206" t="str">
        <f>+'Dramakan hosqer'!B38</f>
        <v>Ուսումնական նյութերի գծով</v>
      </c>
      <c r="C32" s="197"/>
      <c r="D32" s="197">
        <f>+'Dramakan hosqer'!F38</f>
        <v>0</v>
      </c>
      <c r="E32" s="197">
        <f t="shared" si="1"/>
        <v>0</v>
      </c>
      <c r="F32" s="197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f>+'Dramakan hosqer'!A39</f>
        <v>10</v>
      </c>
      <c r="B33" s="206" t="str">
        <f>+'Dramakan hosqer'!B39</f>
        <v>Դեղորայքի գծով</v>
      </c>
      <c r="C33" s="197">
        <v>99.9</v>
      </c>
      <c r="D33" s="197">
        <f>+'Dramakan hosqer'!F39</f>
        <v>100</v>
      </c>
      <c r="E33" s="197">
        <f t="shared" si="1"/>
        <v>9.9999999999994316E-2</v>
      </c>
      <c r="F33" s="197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11</v>
      </c>
      <c r="B34" s="206" t="str">
        <f>+'Dramakan hosqer'!B40</f>
        <v>Բուժ.ծառայության գծով</v>
      </c>
      <c r="C34" s="197">
        <v>0</v>
      </c>
      <c r="D34" s="197">
        <f>+'Dramakan hosqer'!F40</f>
        <v>148</v>
      </c>
      <c r="E34" s="197">
        <f t="shared" si="1"/>
        <v>148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>
      <c r="A35" s="54">
        <f>+'Dramakan hosqer'!A41</f>
        <v>12</v>
      </c>
      <c r="B35" s="206" t="str">
        <f>+'Dramakan hosqer'!B41</f>
        <v>Ընթացիկ վերանորոգման գծով</v>
      </c>
      <c r="C35" s="197">
        <v>139.4</v>
      </c>
      <c r="D35" s="197">
        <f>+'Dramakan hosqer'!F41</f>
        <v>417.8</v>
      </c>
      <c r="E35" s="197">
        <f t="shared" si="1"/>
        <v>278.39999999999998</v>
      </c>
      <c r="F35" s="197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>
      <c r="A36" s="54">
        <f>+'Dramakan hosqer'!A42</f>
        <v>13</v>
      </c>
      <c r="B36" s="206" t="str">
        <f>+'Dramakan hosqer'!B42</f>
        <v>Ջեռուցման համակարգի սպասարկման գծով</v>
      </c>
      <c r="C36" s="197">
        <v>223</v>
      </c>
      <c r="D36" s="197">
        <f>+'Dramakan hosqer'!F42</f>
        <v>246</v>
      </c>
      <c r="E36" s="197">
        <f t="shared" si="1"/>
        <v>23</v>
      </c>
      <c r="F36" s="197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 hidden="1">
      <c r="A37" s="54">
        <f>+'Dramakan hosqer'!A43</f>
        <v>14</v>
      </c>
      <c r="B37" s="206" t="str">
        <f>+'Dramakan hosqer'!B43</f>
        <v>Կաթսայատան սպասարկման գծով</v>
      </c>
      <c r="C37" s="197"/>
      <c r="D37" s="197">
        <f>+'Dramakan hosqer'!F43</f>
        <v>0</v>
      </c>
      <c r="E37" s="197">
        <f t="shared" si="1"/>
        <v>0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15</v>
      </c>
      <c r="B38" s="206" t="str">
        <f>+'Dramakan hosqer'!B44</f>
        <v>Սպասարկման և կոմունալ համավճարների գծով</v>
      </c>
      <c r="C38" s="197"/>
      <c r="D38" s="197">
        <f>+'Dramakan hosqer'!F44</f>
        <v>0</v>
      </c>
      <c r="E38" s="197">
        <f t="shared" si="1"/>
        <v>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>
      <c r="A39" s="54">
        <f>+'Dramakan hosqer'!A45</f>
        <v>14</v>
      </c>
      <c r="B39" s="206" t="str">
        <f>+'Dramakan hosqer'!B45</f>
        <v>Գնումների համակարգողի ծառայության գծով</v>
      </c>
      <c r="C39" s="197">
        <v>120</v>
      </c>
      <c r="D39" s="197">
        <f>+'Dramakan hosqer'!F45</f>
        <v>120</v>
      </c>
      <c r="E39" s="197">
        <f t="shared" si="1"/>
        <v>0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1" customHeight="1">
      <c r="A40" s="54">
        <f>+'Dramakan hosqer'!A46</f>
        <v>15</v>
      </c>
      <c r="B40" s="206" t="str">
        <f>+'Dramakan hosqer'!B46</f>
        <v>Համակարգիչների տեխնիկական սպասարկման գծով</v>
      </c>
      <c r="C40" s="197">
        <v>40</v>
      </c>
      <c r="D40" s="197">
        <f>+'Dramakan hosqer'!F46</f>
        <v>50</v>
      </c>
      <c r="E40" s="197">
        <f t="shared" si="1"/>
        <v>10</v>
      </c>
      <c r="F40" s="197"/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0.25" customHeight="1">
      <c r="A41" s="54">
        <f>+'Dramakan hosqer'!A47</f>
        <v>16</v>
      </c>
      <c r="B41" s="206" t="str">
        <f>+'Dramakan hosqer'!B47</f>
        <v>Համակարգչային ծրագրի և կայքի սպասարկման գծով</v>
      </c>
      <c r="C41" s="197">
        <v>107</v>
      </c>
      <c r="D41" s="197">
        <f>+'Dramakan hosqer'!F47</f>
        <v>117</v>
      </c>
      <c r="E41" s="197">
        <f t="shared" si="1"/>
        <v>10</v>
      </c>
      <c r="F41" s="197"/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7.25" hidden="1">
      <c r="A42" s="54">
        <f>+'Dramakan hosqer'!A48</f>
        <v>17</v>
      </c>
      <c r="B42" s="206" t="str">
        <f>+'Dramakan hosqer'!B48</f>
        <v>էլ․ստորագրության գծով</v>
      </c>
      <c r="C42" s="197"/>
      <c r="D42" s="197">
        <f>+'Dramakan hosqer'!F48</f>
        <v>0</v>
      </c>
      <c r="E42" s="197">
        <f t="shared" si="1"/>
        <v>0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18</v>
      </c>
      <c r="B43" s="206" t="str">
        <f>+'Dramakan hosqer'!B49</f>
        <v>Հայտարարության գծով</v>
      </c>
      <c r="C43" s="197"/>
      <c r="D43" s="197">
        <f>+'Dramakan hosqer'!F49</f>
        <v>0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19</v>
      </c>
      <c r="B44" s="206" t="str">
        <f>+'Dramakan hosqer'!B50</f>
        <v>Բաժանորդագրության գծով</v>
      </c>
      <c r="C44" s="197"/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20</v>
      </c>
      <c r="B45" s="206" t="str">
        <f>+'Dramakan hosqer'!B51</f>
        <v>Վերապատրաստման գծով</v>
      </c>
      <c r="C45" s="197"/>
      <c r="D45" s="197">
        <f>+'Dramakan hosqer'!F51</f>
        <v>0</v>
      </c>
      <c r="E45" s="197">
        <f t="shared" si="1"/>
        <v>0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 hidden="1">
      <c r="A46" s="54">
        <f>+'Dramakan hosqer'!A52</f>
        <v>21</v>
      </c>
      <c r="B46" s="206" t="str">
        <f>+'Dramakan hosqer'!B52</f>
        <v>Միջոցառումների և գործուղումների գծով</v>
      </c>
      <c r="C46" s="197"/>
      <c r="D46" s="197">
        <f>+'Dramakan hosqer'!F52</f>
        <v>0</v>
      </c>
      <c r="E46" s="197">
        <f t="shared" si="1"/>
        <v>0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 hidden="1">
      <c r="A47" s="54">
        <f>+'Dramakan hosqer'!A53</f>
        <v>22</v>
      </c>
      <c r="B47" s="206" t="str">
        <f>+'Dramakan hosqer'!B53</f>
        <v>Տպագրական ծառայությունների գծով</v>
      </c>
      <c r="C47" s="197"/>
      <c r="D47" s="197">
        <f>+'Dramakan hosqer'!F53</f>
        <v>0</v>
      </c>
      <c r="E47" s="197">
        <f t="shared" si="1"/>
        <v>0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>
      <c r="A48" s="54">
        <f>+'Dramakan hosqer'!A54</f>
        <v>17</v>
      </c>
      <c r="B48" s="223" t="str">
        <f>+'Dramakan hosqer'!B54</f>
        <v>Հակահրդեհային ծառայություն</v>
      </c>
      <c r="C48" s="197">
        <v>64.8</v>
      </c>
      <c r="D48" s="197">
        <f>+'Dramakan hosqer'!F54</f>
        <v>64.8</v>
      </c>
      <c r="E48" s="197">
        <f t="shared" si="1"/>
        <v>0</v>
      </c>
      <c r="F48" s="197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 hidden="1">
      <c r="A49" s="54">
        <f>+'Dramakan hosqer'!A55</f>
        <v>18</v>
      </c>
      <c r="B49" s="223">
        <f>+'Dramakan hosqer'!B55</f>
        <v>0</v>
      </c>
      <c r="C49" s="197"/>
      <c r="D49" s="197">
        <f>+'Dramakan hosqer'!F55</f>
        <v>0</v>
      </c>
      <c r="E49" s="197">
        <f t="shared" si="1"/>
        <v>0</v>
      </c>
      <c r="F49" s="197"/>
      <c r="G49" s="245" t="s">
        <v>183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 hidden="1">
      <c r="A50" s="54">
        <f>+'Dramakan hosqer'!A56</f>
        <v>19</v>
      </c>
      <c r="B50" s="206" t="str">
        <f>+'Dramakan hosqer'!B56</f>
        <v>Հարկային պարտավորությունների գծով, այդ թվում՝</v>
      </c>
      <c r="C50" s="197"/>
      <c r="D50" s="198">
        <f>SUM(D51:D52)</f>
        <v>0</v>
      </c>
      <c r="E50" s="197">
        <f t="shared" si="1"/>
        <v>0</v>
      </c>
      <c r="F50" s="197"/>
      <c r="G50" s="247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19.100000000000001</v>
      </c>
      <c r="B51" s="260" t="str">
        <f>+'Dramakan hosqer'!B57</f>
        <v>ԱԱՀ-ի գծով</v>
      </c>
      <c r="C51" s="192"/>
      <c r="D51" s="192">
        <f>+'Dramakan hosqer'!F57</f>
        <v>0</v>
      </c>
      <c r="E51" s="192">
        <f t="shared" si="1"/>
        <v>0</v>
      </c>
      <c r="F51" s="192"/>
      <c r="G51" s="128"/>
      <c r="H51" s="126"/>
      <c r="I51" s="126"/>
      <c r="J51" s="126"/>
      <c r="K51" s="126"/>
      <c r="L51" s="126"/>
      <c r="M51" s="126"/>
      <c r="N51" s="129"/>
      <c r="O51" s="129"/>
      <c r="P51" s="129"/>
      <c r="Q51" s="129"/>
      <c r="R51" s="129"/>
      <c r="S51" s="129"/>
      <c r="T51" s="129"/>
    </row>
    <row r="52" spans="1:20" s="124" customFormat="1" hidden="1">
      <c r="A52" s="13">
        <f>+'Dramakan hosqer'!A58</f>
        <v>19.200000000000003</v>
      </c>
      <c r="B52" s="260" t="str">
        <f>+'Dramakan hosqer'!B58</f>
        <v xml:space="preserve">չփոխհատուցվող հարկերի գծով </v>
      </c>
      <c r="C52" s="192"/>
      <c r="D52" s="192">
        <f>+'Dramakan hosqer'!F58</f>
        <v>0</v>
      </c>
      <c r="E52" s="192">
        <f t="shared" ref="E52" si="2">+D52-C52</f>
        <v>0</v>
      </c>
      <c r="F52" s="192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52" customFormat="1" ht="17.25">
      <c r="A53" s="368">
        <v>20</v>
      </c>
      <c r="B53" s="369" t="str">
        <f>+'Dramakan hosqer'!B59</f>
        <v>Կրեդիտորական պարտքի մարման գծով</v>
      </c>
      <c r="C53" s="370">
        <v>5.6</v>
      </c>
      <c r="D53" s="370">
        <f>+'Dramakan hosqer'!F59</f>
        <v>0</v>
      </c>
      <c r="E53" s="370">
        <f t="shared" ref="E53:E54" si="3">+D53-C53</f>
        <v>-5.6</v>
      </c>
      <c r="F53" s="197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 hidden="1">
      <c r="A54" s="368">
        <f>+'Dramakan hosqer'!A60</f>
        <v>21</v>
      </c>
      <c r="B54" s="369" t="str">
        <f>+'Dramakan hosqer'!B60</f>
        <v>Այլ արտահոսքերի գծով</v>
      </c>
      <c r="C54" s="370"/>
      <c r="D54" s="370">
        <f>+'Dramakan hosqer'!F60</f>
        <v>0</v>
      </c>
      <c r="E54" s="370">
        <f t="shared" si="3"/>
        <v>0</v>
      </c>
      <c r="F54" s="197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>
      <c r="A55" s="127" t="s">
        <v>48</v>
      </c>
      <c r="B55" s="12" t="s">
        <v>51</v>
      </c>
      <c r="C55" s="200">
        <f>+C56+C64</f>
        <v>788.8</v>
      </c>
      <c r="D55" s="200">
        <f>+D56+D64</f>
        <v>0</v>
      </c>
      <c r="E55" s="200">
        <f t="shared" ref="E55" si="4">D55-C55</f>
        <v>-788.8</v>
      </c>
      <c r="F55" s="191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>
      <c r="A56" s="371">
        <f>+'Dramakan hosqer'!A62</f>
        <v>1</v>
      </c>
      <c r="B56" s="12" t="str">
        <f>+'Dramakan hosqer'!B62</f>
        <v>Հիմնական միջոցների ձեռքբերում, այդ թվում՝</v>
      </c>
      <c r="C56" s="200">
        <f>SUM(C57:C63)</f>
        <v>788.8</v>
      </c>
      <c r="D56" s="200">
        <f>SUM(D57:D63)</f>
        <v>0</v>
      </c>
      <c r="E56" s="200">
        <f>+D56-C56</f>
        <v>-788.8</v>
      </c>
      <c r="F56" s="197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>
      <c r="A57" s="58">
        <f>+'Dramakan hosqer'!A63</f>
        <v>1.1000000000000001</v>
      </c>
      <c r="B57" s="201" t="str">
        <f>+'Dramakan hosqer'!B63</f>
        <v>գրասենյակային և տնտեսական գույք</v>
      </c>
      <c r="C57" s="197">
        <v>168</v>
      </c>
      <c r="D57" s="198">
        <f>+'Dramakan hosqer'!F63</f>
        <v>0</v>
      </c>
      <c r="E57" s="198">
        <f t="shared" ref="E57:E67" si="5">+D57-C57</f>
        <v>-168</v>
      </c>
      <c r="F57" s="197"/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 hidden="1">
      <c r="A58" s="58">
        <f>+'Dramakan hosqer'!A64</f>
        <v>1.2000000000000002</v>
      </c>
      <c r="B58" s="201" t="str">
        <f>+'Dramakan hosqer'!B64</f>
        <v>համակարգչային սարքավորումներ / տեխնիկա</v>
      </c>
      <c r="C58" s="197"/>
      <c r="D58" s="198">
        <f>+'Dramakan hosqer'!F64</f>
        <v>0</v>
      </c>
      <c r="E58" s="198">
        <f t="shared" si="5"/>
        <v>0</v>
      </c>
      <c r="F58" s="197"/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 hidden="1">
      <c r="A59" s="58">
        <f>+'Dramakan hosqer'!A65</f>
        <v>1.3000000000000003</v>
      </c>
      <c r="B59" s="201" t="str">
        <f>+'Dramakan hosqer'!B65</f>
        <v>մեքենաներ և սարքավորումներ</v>
      </c>
      <c r="C59" s="197"/>
      <c r="D59" s="198">
        <f>+'Dramakan hosqer'!F65</f>
        <v>0</v>
      </c>
      <c r="E59" s="198">
        <f t="shared" si="5"/>
        <v>0</v>
      </c>
      <c r="F59" s="197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>
      <c r="A60" s="58">
        <f>+'Dramakan hosqer'!A66</f>
        <v>1.4000000000000004</v>
      </c>
      <c r="B60" s="201" t="str">
        <f>+'Dramakan hosqer'!B66</f>
        <v>երաժշտական գործիքներ</v>
      </c>
      <c r="C60" s="197">
        <v>620.79999999999995</v>
      </c>
      <c r="D60" s="198">
        <f>+'Dramakan hosqer'!F66</f>
        <v>0</v>
      </c>
      <c r="E60" s="198">
        <f t="shared" si="5"/>
        <v>-620.79999999999995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hosqer'!A67</f>
        <v>1.5000000000000004</v>
      </c>
      <c r="B61" s="201" t="str">
        <f>+'Dramakan hosqer'!B67</f>
        <v>սպորտային գույք</v>
      </c>
      <c r="C61" s="197"/>
      <c r="D61" s="198">
        <f>+'Dramakan hosqer'!F67</f>
        <v>0</v>
      </c>
      <c r="E61" s="198">
        <f t="shared" si="5"/>
        <v>0</v>
      </c>
      <c r="F61" s="197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 hidden="1">
      <c r="A62" s="58">
        <f>+'Dramakan hosqer'!A68</f>
        <v>1.6000000000000005</v>
      </c>
      <c r="B62" s="202" t="str">
        <f>+'Dramakan hosqer'!B68</f>
        <v>գրականություն</v>
      </c>
      <c r="C62" s="197"/>
      <c r="D62" s="197">
        <f>+'Dramakan hosqer'!F68</f>
        <v>0</v>
      </c>
      <c r="E62" s="197">
        <f t="shared" si="5"/>
        <v>0</v>
      </c>
      <c r="F62" s="197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hosqer'!A69</f>
        <v>1.7000000000000006</v>
      </c>
      <c r="B63" s="202">
        <f>+'Dramakan hosqer'!B69</f>
        <v>0</v>
      </c>
      <c r="C63" s="197"/>
      <c r="D63" s="197">
        <f>+'Dramakan hosqer'!F69</f>
        <v>0</v>
      </c>
      <c r="E63" s="197">
        <f t="shared" si="5"/>
        <v>0</v>
      </c>
      <c r="F63" s="197"/>
      <c r="G63" s="51" t="s">
        <v>227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73" customFormat="1" ht="34.5" hidden="1">
      <c r="A64" s="371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0">
        <f>SUM(C65:C67)</f>
        <v>0</v>
      </c>
      <c r="D64" s="200">
        <f>SUM(D65:D67)</f>
        <v>0</v>
      </c>
      <c r="E64" s="191">
        <f t="shared" si="5"/>
        <v>0</v>
      </c>
      <c r="F64" s="191"/>
      <c r="G64" s="372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201" t="str">
        <f>+'Dramakan hosqer'!B71</f>
        <v>ամրացված գույքի (շենք)</v>
      </c>
      <c r="C65" s="197"/>
      <c r="D65" s="198">
        <f>+'Dramakan hosqer'!F71</f>
        <v>0</v>
      </c>
      <c r="E65" s="198">
        <f t="shared" si="5"/>
        <v>0</v>
      </c>
      <c r="F65" s="197"/>
      <c r="G65" s="132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201" t="str">
        <f>+'Dramakan hosqer'!B72</f>
        <v>հիմնական միջոցի</v>
      </c>
      <c r="C66" s="197"/>
      <c r="D66" s="198">
        <f>+'Dramakan hosqer'!F72</f>
        <v>0</v>
      </c>
      <c r="E66" s="198">
        <f t="shared" si="5"/>
        <v>0</v>
      </c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201" t="str">
        <f>+'Dramakan hosqer'!B73</f>
        <v>նախագծանախահաշվային փաստաթղթերի գծով</v>
      </c>
      <c r="C67" s="197"/>
      <c r="D67" s="198">
        <f>+'Dramakan hosqer'!F73</f>
        <v>0</v>
      </c>
      <c r="E67" s="198">
        <f t="shared" si="5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>
      <c r="A68" s="127" t="s">
        <v>49</v>
      </c>
      <c r="B68" s="12" t="s">
        <v>119</v>
      </c>
      <c r="C68" s="200">
        <f>SUM(C69:C72)</f>
        <v>0</v>
      </c>
      <c r="D68" s="200">
        <f>SUM(D69:D72)</f>
        <v>211.4</v>
      </c>
      <c r="E68" s="200">
        <f t="shared" ref="E68:E73" si="6">D68-C68</f>
        <v>211.4</v>
      </c>
      <c r="F68" s="191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>
      <c r="A69" s="58">
        <f>+'Dramakan hosqer'!A75</f>
        <v>1</v>
      </c>
      <c r="B69" s="229" t="str">
        <f>+'Dramakan hosqer'!B75</f>
        <v>Աշխատավարձի գծով</v>
      </c>
      <c r="C69" s="197"/>
      <c r="D69" s="197">
        <f>+'Dramakan hosqer'!F75</f>
        <v>211.4</v>
      </c>
      <c r="E69" s="197">
        <f>D69-C69</f>
        <v>211.4</v>
      </c>
      <c r="F69" s="197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hosqer'!A76</f>
        <v>0</v>
      </c>
      <c r="B70" s="229">
        <f>+'Dramakan hosqer'!B76</f>
        <v>0</v>
      </c>
      <c r="C70" s="197"/>
      <c r="D70" s="197">
        <f>+'Dramakan hosqer'!F76</f>
        <v>0</v>
      </c>
      <c r="E70" s="197">
        <f t="shared" ref="E70:E72" si="7">D70-C70</f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9">
        <f>+'Dramakan hosqer'!B77</f>
        <v>0</v>
      </c>
      <c r="C71" s="197"/>
      <c r="D71" s="197">
        <f>+'Dramakan hosqer'!F77</f>
        <v>0</v>
      </c>
      <c r="E71" s="197">
        <f t="shared" si="7"/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6" customFormat="1" ht="17.25" hidden="1">
      <c r="A72" s="58">
        <f>+'Dramakan hosqer'!A78</f>
        <v>0</v>
      </c>
      <c r="B72" s="223">
        <f>+'Dramakan hosqer'!B78</f>
        <v>0</v>
      </c>
      <c r="C72" s="197"/>
      <c r="D72" s="197">
        <f>+'Dramakan hosqer'!F78</f>
        <v>0</v>
      </c>
      <c r="E72" s="197">
        <f t="shared" si="7"/>
        <v>0</v>
      </c>
      <c r="F72" s="197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30</v>
      </c>
      <c r="B73" s="12" t="s">
        <v>31</v>
      </c>
      <c r="C73" s="200">
        <f>C6+C7-C18</f>
        <v>2121.7000000000116</v>
      </c>
      <c r="D73" s="200">
        <f>D6+D7-D18</f>
        <v>1910.2000000000407</v>
      </c>
      <c r="E73" s="200">
        <f t="shared" si="6"/>
        <v>-211.4999999999709</v>
      </c>
      <c r="F73" s="191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61"/>
      <c r="C74" s="18"/>
      <c r="D74" s="18"/>
      <c r="E74" s="18"/>
      <c r="F74" s="18"/>
      <c r="G74" s="103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</v>
      </c>
      <c r="C75" s="18"/>
      <c r="D75" s="478" t="e">
        <f>+'Ekamut-caxs'!#REF!</f>
        <v>#REF!</v>
      </c>
      <c r="E75" s="475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8" t="s">
        <v>4</v>
      </c>
      <c r="C76" s="20"/>
      <c r="D76" s="477" t="s">
        <v>85</v>
      </c>
      <c r="E76" s="477"/>
      <c r="F76" s="224"/>
    </row>
    <row r="77" spans="1:20" s="17" customFormat="1" ht="17.25">
      <c r="A77" s="18"/>
      <c r="B77" s="262" t="s">
        <v>6</v>
      </c>
      <c r="C77" s="18"/>
      <c r="D77" s="475" t="e">
        <f>+'Ekamut-caxs'!#REF!</f>
        <v>#REF!</v>
      </c>
      <c r="E77" s="475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61"/>
      <c r="C78" s="18"/>
      <c r="D78" s="477" t="s">
        <v>85</v>
      </c>
      <c r="E78" s="477"/>
      <c r="F78" s="224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3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workbookViewId="0">
      <selection activeCell="B57" sqref="B57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479" t="s">
        <v>60</v>
      </c>
      <c r="B1" s="479"/>
      <c r="C1" s="479"/>
      <c r="D1" s="479"/>
      <c r="E1" s="47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480" t="str">
        <f>+'Ekamut-caxs'!A7:D7</f>
        <v>«Երևանի Տորք Անգեղ մարզամշակութային կենտրոն  » ՀՈԱԿ-ի</v>
      </c>
      <c r="B2" s="481"/>
      <c r="C2" s="481"/>
      <c r="D2" s="481"/>
      <c r="E2" s="48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482" t="s">
        <v>122</v>
      </c>
      <c r="B3" s="482"/>
      <c r="C3" s="482"/>
      <c r="D3" s="482"/>
      <c r="E3" s="48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483" t="s">
        <v>252</v>
      </c>
      <c r="B4" s="483"/>
      <c r="C4" s="483"/>
      <c r="D4" s="483"/>
      <c r="E4" s="483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484" t="s">
        <v>127</v>
      </c>
      <c r="B7" s="485"/>
      <c r="C7" s="485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1560.2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>
        <v>34</v>
      </c>
      <c r="E10" s="29"/>
    </row>
    <row r="11" spans="1:22" ht="27" customHeight="1">
      <c r="A11" s="155">
        <v>1.3</v>
      </c>
      <c r="B11" s="156" t="s">
        <v>133</v>
      </c>
      <c r="C11" s="155" t="s">
        <v>134</v>
      </c>
      <c r="D11" s="29">
        <v>4</v>
      </c>
      <c r="E11" s="29"/>
    </row>
    <row r="12" spans="1:22" ht="27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/>
      <c r="E14" s="29"/>
    </row>
    <row r="15" spans="1:22" ht="33.75" customHeight="1">
      <c r="A15" s="155">
        <v>1.7</v>
      </c>
      <c r="B15" s="157"/>
      <c r="C15" s="155" t="s">
        <v>159</v>
      </c>
      <c r="D15" s="29"/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/>
      <c r="D17" s="29"/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463">
        <v>1273.2</v>
      </c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463">
        <v>36.799999999999997</v>
      </c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/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>
        <v>212.2</v>
      </c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/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1560.2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484" t="s">
        <v>152</v>
      </c>
      <c r="B35" s="485"/>
      <c r="C35" s="485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/>
      <c r="E36" s="29"/>
    </row>
    <row r="37" spans="1:22" ht="21" customHeight="1">
      <c r="A37" s="155">
        <v>1.2</v>
      </c>
      <c r="B37" s="156" t="s">
        <v>131</v>
      </c>
      <c r="C37" s="155" t="s">
        <v>132</v>
      </c>
      <c r="D37" s="29"/>
      <c r="E37" s="29"/>
    </row>
    <row r="38" spans="1:22" ht="21" customHeight="1">
      <c r="A38" s="155">
        <v>1.3</v>
      </c>
      <c r="B38" s="156" t="s">
        <v>133</v>
      </c>
      <c r="C38" s="155" t="s">
        <v>134</v>
      </c>
      <c r="D38" s="29"/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/>
      <c r="E40" s="29"/>
    </row>
    <row r="41" spans="1:22" ht="33.75" customHeight="1">
      <c r="A41" s="155">
        <v>1.7</v>
      </c>
      <c r="B41" s="157"/>
      <c r="C41" s="155" t="s">
        <v>159</v>
      </c>
      <c r="D41" s="29"/>
      <c r="E41" s="29"/>
    </row>
    <row r="42" spans="1:22" ht="23.25" customHeight="1">
      <c r="A42" s="155">
        <v>1.8</v>
      </c>
      <c r="B42" s="157"/>
      <c r="C42" s="159" t="s">
        <v>194</v>
      </c>
      <c r="D42" s="29"/>
      <c r="E42" s="29"/>
    </row>
    <row r="43" spans="1:22" ht="23.25" customHeight="1">
      <c r="A43" s="155">
        <v>1.9</v>
      </c>
      <c r="B43" s="157"/>
      <c r="C43" s="159" t="s">
        <v>247</v>
      </c>
      <c r="D43" s="29"/>
      <c r="E43" s="29"/>
    </row>
    <row r="44" spans="1:22" ht="23.25" customHeight="1">
      <c r="A44" s="160">
        <v>2</v>
      </c>
      <c r="B44" s="157"/>
      <c r="C44" s="159"/>
      <c r="D44" s="29"/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/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/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/>
      <c r="E52" s="29"/>
    </row>
    <row r="53" spans="1:22" ht="33" customHeight="1">
      <c r="A53" s="155"/>
      <c r="B53" s="152" t="s">
        <v>153</v>
      </c>
      <c r="C53" s="28"/>
      <c r="D53" s="153">
        <f>SUM(D54:D57)</f>
        <v>3624.7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>
        <v>3624.7</v>
      </c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/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464" t="s">
        <v>286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3624.7</v>
      </c>
      <c r="E58" s="172"/>
      <c r="F58" s="241">
        <f>+D58-D54</f>
        <v>0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254</v>
      </c>
      <c r="C61" s="171">
        <f>+'Dramakan hosqer'!F12</f>
        <v>2121.7000000000116</v>
      </c>
      <c r="D61" s="487" t="s">
        <v>155</v>
      </c>
      <c r="E61" s="488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489" t="e">
        <f>+'Ekamut-caxs'!#REF!</f>
        <v>#REF!</v>
      </c>
      <c r="E63" s="48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486" t="s">
        <v>85</v>
      </c>
      <c r="E64" s="48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489" t="e">
        <f>+'Ekamut-caxs'!#REF!</f>
        <v>#REF!</v>
      </c>
      <c r="E65" s="48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486" t="s">
        <v>85</v>
      </c>
      <c r="E66" s="48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B57" sqref="B5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0" width="19.42578125" style="1" customWidth="1"/>
    <col min="11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494" t="s">
        <v>60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</row>
    <row r="2" spans="1:15" s="20" customFormat="1" ht="20.25">
      <c r="A2" s="465" t="str">
        <f>+'Ekamut-caxs'!A7:D7</f>
        <v>«Երևանի Տորք Անգեղ մարզամշակութային կենտրոն  » ՀՈԱԿ-ի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19"/>
      <c r="O2" s="19"/>
    </row>
    <row r="3" spans="1:15" ht="17.25">
      <c r="A3" s="482" t="s">
        <v>251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5" ht="21" customHeight="1" thickBot="1">
      <c r="M4" s="114" t="s">
        <v>0</v>
      </c>
    </row>
    <row r="5" spans="1:15" ht="21" customHeight="1">
      <c r="A5" s="495" t="s">
        <v>190</v>
      </c>
      <c r="B5" s="495" t="s">
        <v>61</v>
      </c>
      <c r="C5" s="496" t="s">
        <v>179</v>
      </c>
      <c r="D5" s="496"/>
      <c r="E5" s="496"/>
      <c r="F5" s="496"/>
      <c r="G5" s="496"/>
      <c r="H5" s="496"/>
      <c r="I5" s="496"/>
      <c r="J5" s="496"/>
      <c r="K5" s="496"/>
      <c r="L5" s="496"/>
      <c r="M5" s="497" t="s">
        <v>121</v>
      </c>
    </row>
    <row r="6" spans="1:15" ht="146.25" customHeight="1">
      <c r="A6" s="495"/>
      <c r="B6" s="495"/>
      <c r="C6" s="220" t="s">
        <v>170</v>
      </c>
      <c r="D6" s="220" t="s">
        <v>180</v>
      </c>
      <c r="E6" s="220" t="s">
        <v>181</v>
      </c>
      <c r="F6" s="220" t="s">
        <v>120</v>
      </c>
      <c r="G6" s="220" t="s">
        <v>163</v>
      </c>
      <c r="H6" s="220" t="s">
        <v>162</v>
      </c>
      <c r="I6" s="220" t="s">
        <v>241</v>
      </c>
      <c r="J6" s="220" t="s">
        <v>202</v>
      </c>
      <c r="K6" s="220" t="s">
        <v>268</v>
      </c>
      <c r="L6" s="220" t="s">
        <v>197</v>
      </c>
      <c r="M6" s="498"/>
    </row>
    <row r="7" spans="1:15" ht="31.5" customHeight="1">
      <c r="A7" s="220">
        <v>1</v>
      </c>
      <c r="B7" s="235" t="s">
        <v>267</v>
      </c>
      <c r="C7" s="391">
        <v>124326</v>
      </c>
      <c r="D7" s="391">
        <v>2840</v>
      </c>
      <c r="E7" s="391">
        <v>443.7</v>
      </c>
      <c r="F7" s="391">
        <v>1016.2</v>
      </c>
      <c r="G7" s="391">
        <v>426</v>
      </c>
      <c r="H7" s="391">
        <v>200</v>
      </c>
      <c r="I7" s="391">
        <v>1044</v>
      </c>
      <c r="J7" s="391">
        <v>3347.6</v>
      </c>
      <c r="K7" s="391"/>
      <c r="L7" s="391"/>
      <c r="M7" s="233">
        <f>ROUND(SUM(C7:L7),1)</f>
        <v>133643.5</v>
      </c>
    </row>
    <row r="8" spans="1:15" ht="43.5" customHeight="1">
      <c r="A8" s="220">
        <v>2</v>
      </c>
      <c r="B8" s="273" t="s">
        <v>82</v>
      </c>
      <c r="C8" s="391"/>
      <c r="D8" s="218" t="s">
        <v>160</v>
      </c>
      <c r="E8" s="218" t="s">
        <v>160</v>
      </c>
      <c r="F8" s="218" t="s">
        <v>160</v>
      </c>
      <c r="G8" s="218" t="s">
        <v>160</v>
      </c>
      <c r="H8" s="218" t="s">
        <v>160</v>
      </c>
      <c r="I8" s="218" t="s">
        <v>160</v>
      </c>
      <c r="J8" s="218" t="s">
        <v>160</v>
      </c>
      <c r="K8" s="218"/>
      <c r="L8" s="218" t="s">
        <v>160</v>
      </c>
      <c r="M8" s="233">
        <f>ROUND(SUM(C8:L8),1)</f>
        <v>0</v>
      </c>
    </row>
    <row r="9" spans="1:15" s="133" customFormat="1" ht="34.5" customHeight="1" thickBot="1">
      <c r="A9" s="236"/>
      <c r="B9" s="169" t="s">
        <v>62</v>
      </c>
      <c r="C9" s="218" t="s">
        <v>160</v>
      </c>
      <c r="D9" s="218" t="s">
        <v>160</v>
      </c>
      <c r="E9" s="218" t="s">
        <v>160</v>
      </c>
      <c r="F9" s="218" t="s">
        <v>160</v>
      </c>
      <c r="G9" s="218" t="s">
        <v>160</v>
      </c>
      <c r="H9" s="218" t="s">
        <v>160</v>
      </c>
      <c r="I9" s="218" t="s">
        <v>160</v>
      </c>
      <c r="J9" s="218" t="s">
        <v>160</v>
      </c>
      <c r="K9" s="218"/>
      <c r="L9" s="218" t="s">
        <v>160</v>
      </c>
      <c r="M9" s="234">
        <f>ROUND(SUM(M7:M8),1)</f>
        <v>133643.5</v>
      </c>
    </row>
    <row r="10" spans="1:15" s="392" customFormat="1" ht="15" customHeight="1">
      <c r="B10" s="95"/>
      <c r="C10" s="393"/>
      <c r="D10" s="393"/>
      <c r="E10" s="393"/>
      <c r="F10" s="393"/>
      <c r="G10" s="394"/>
      <c r="H10" s="394"/>
      <c r="I10" s="395"/>
      <c r="J10" s="394"/>
      <c r="K10" s="394"/>
      <c r="L10" s="393"/>
      <c r="M10" s="396"/>
    </row>
    <row r="11" spans="1:15" s="392" customFormat="1" ht="63.75" customHeight="1">
      <c r="B11" s="490" t="s">
        <v>239</v>
      </c>
      <c r="C11" s="490"/>
      <c r="D11" s="398">
        <v>11426.7</v>
      </c>
      <c r="E11" s="397"/>
      <c r="F11" s="397"/>
      <c r="G11" s="397"/>
      <c r="H11" s="397"/>
      <c r="I11" s="397"/>
      <c r="J11" s="394"/>
      <c r="K11" s="394"/>
      <c r="L11" s="393"/>
      <c r="M11" s="396"/>
    </row>
    <row r="12" spans="1:15" s="392" customFormat="1" ht="42.75" customHeight="1">
      <c r="B12" s="502"/>
      <c r="C12" s="503"/>
      <c r="D12" s="503"/>
      <c r="E12" s="503"/>
      <c r="F12" s="503"/>
      <c r="G12" s="503"/>
      <c r="H12" s="503"/>
      <c r="I12" s="503"/>
      <c r="J12" s="394"/>
      <c r="K12" s="394"/>
      <c r="L12" s="393"/>
      <c r="M12" s="396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499"/>
      <c r="K13" s="499"/>
      <c r="L13" s="499"/>
      <c r="M13" s="209"/>
    </row>
    <row r="14" spans="1:15" s="133" customFormat="1" ht="69" customHeight="1">
      <c r="B14" s="500" t="s">
        <v>165</v>
      </c>
      <c r="C14" s="501"/>
      <c r="E14" s="500" t="s">
        <v>164</v>
      </c>
      <c r="F14" s="501"/>
      <c r="G14" s="230"/>
      <c r="H14" s="491"/>
      <c r="I14" s="491"/>
      <c r="J14" s="180"/>
      <c r="K14" s="180"/>
      <c r="L14" s="180"/>
      <c r="M14" s="180"/>
    </row>
    <row r="15" spans="1:15" s="133" customFormat="1" ht="57.75" customHeight="1">
      <c r="B15" s="184" t="s">
        <v>156</v>
      </c>
      <c r="C15" s="244" t="s">
        <v>182</v>
      </c>
      <c r="E15" s="184" t="s">
        <v>156</v>
      </c>
      <c r="F15" s="244" t="s">
        <v>184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493" t="e">
        <f>+'Ekamut-caxs'!#REF!</f>
        <v>#REF!</v>
      </c>
      <c r="H19" s="493"/>
      <c r="I19" s="493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492" t="s">
        <v>85</v>
      </c>
      <c r="H20" s="492"/>
      <c r="I20" s="492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493" t="e">
        <f>+'Ekamut-caxs'!#REF!</f>
        <v>#REF!</v>
      </c>
      <c r="H21" s="493"/>
      <c r="I21" s="493"/>
      <c r="J21" s="118"/>
      <c r="K21" s="118"/>
    </row>
    <row r="22" spans="2:13" s="108" customFormat="1" ht="18.75" customHeight="1">
      <c r="E22" s="119" t="s">
        <v>84</v>
      </c>
      <c r="F22" s="120"/>
      <c r="G22" s="492" t="s">
        <v>85</v>
      </c>
      <c r="H22" s="492"/>
      <c r="I22" s="492"/>
      <c r="J22" s="111"/>
      <c r="K22" s="111"/>
    </row>
    <row r="23" spans="2:13" s="109" customFormat="1" ht="16.5">
      <c r="C23" s="111"/>
      <c r="D23" s="111"/>
    </row>
  </sheetData>
  <mergeCells count="17">
    <mergeCell ref="E14:F14"/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B57" sqref="B57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8.7109375" style="305" customWidth="1"/>
    <col min="5" max="5" width="13.42578125" style="305" customWidth="1"/>
    <col min="6" max="6" width="18.710937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5.14062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504" t="s">
        <v>60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</row>
    <row r="2" spans="1:15" s="304" customFormat="1" ht="21.75" customHeight="1">
      <c r="A2" s="505" t="str">
        <f>+'Ekamut-caxs'!A7:E7</f>
        <v>«Երևանի Տորք Անգեղ մարզամշակութային կենտրոն  » ՀՈԱԿ-ի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</row>
    <row r="3" spans="1:15" s="304" customFormat="1" ht="21" customHeight="1">
      <c r="A3" s="505" t="s">
        <v>86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</row>
    <row r="4" spans="1:15" ht="21" customHeight="1"/>
    <row r="5" spans="1:15" s="306" customFormat="1" ht="24.75" customHeight="1">
      <c r="A5" s="506" t="s">
        <v>106</v>
      </c>
      <c r="B5" s="506" t="s">
        <v>87</v>
      </c>
      <c r="C5" s="507" t="s">
        <v>88</v>
      </c>
      <c r="D5" s="507"/>
      <c r="E5" s="507"/>
      <c r="F5" s="507"/>
      <c r="G5" s="507" t="s">
        <v>89</v>
      </c>
      <c r="H5" s="507"/>
      <c r="I5" s="507"/>
      <c r="J5" s="507"/>
      <c r="K5" s="507" t="s">
        <v>112</v>
      </c>
      <c r="L5" s="507"/>
      <c r="M5" s="507"/>
      <c r="N5" s="507"/>
      <c r="O5" s="507"/>
    </row>
    <row r="6" spans="1:15" s="309" customFormat="1" ht="51" customHeight="1">
      <c r="A6" s="506"/>
      <c r="B6" s="506"/>
      <c r="C6" s="307" t="s">
        <v>255</v>
      </c>
      <c r="D6" s="307" t="s">
        <v>230</v>
      </c>
      <c r="E6" s="307" t="s">
        <v>256</v>
      </c>
      <c r="F6" s="307" t="s">
        <v>257</v>
      </c>
      <c r="G6" s="307" t="s">
        <v>231</v>
      </c>
      <c r="H6" s="307" t="s">
        <v>230</v>
      </c>
      <c r="I6" s="307" t="s">
        <v>258</v>
      </c>
      <c r="J6" s="307" t="s">
        <v>257</v>
      </c>
      <c r="K6" s="307" t="s">
        <v>229</v>
      </c>
      <c r="L6" s="307" t="s">
        <v>256</v>
      </c>
      <c r="M6" s="307" t="s">
        <v>259</v>
      </c>
      <c r="N6" s="308" t="s">
        <v>260</v>
      </c>
      <c r="O6" s="308" t="s">
        <v>261</v>
      </c>
    </row>
    <row r="7" spans="1:15" ht="19.5" customHeight="1">
      <c r="A7" s="375">
        <v>1</v>
      </c>
      <c r="B7" s="376" t="s">
        <v>90</v>
      </c>
      <c r="C7" s="458">
        <v>7821</v>
      </c>
      <c r="D7" s="459">
        <f>IF((C7&lt;10000), C7*143.7, C7*107.1)</f>
        <v>1123877.7</v>
      </c>
      <c r="E7" s="311">
        <v>8287</v>
      </c>
      <c r="F7" s="377">
        <f t="shared" ref="F7:F16" si="0">+E7*143.7</f>
        <v>1190841.8999999999</v>
      </c>
      <c r="G7" s="458">
        <v>6127</v>
      </c>
      <c r="H7" s="459">
        <v>308806</v>
      </c>
      <c r="I7" s="311">
        <v>6553</v>
      </c>
      <c r="J7" s="377">
        <f>+I7*53.48</f>
        <v>350454.44</v>
      </c>
      <c r="K7" s="458">
        <v>30</v>
      </c>
      <c r="L7" s="311">
        <v>59</v>
      </c>
      <c r="M7" s="314">
        <f>+L7*200.42</f>
        <v>11824.779999999999</v>
      </c>
      <c r="N7" s="313">
        <f>+L7*5.572</f>
        <v>328.74799999999999</v>
      </c>
      <c r="O7" s="314">
        <f>+N7+M7</f>
        <v>12153.527999999998</v>
      </c>
    </row>
    <row r="8" spans="1:15" ht="19.5" customHeight="1">
      <c r="A8" s="375">
        <v>2</v>
      </c>
      <c r="B8" s="376" t="s">
        <v>222</v>
      </c>
      <c r="C8" s="458">
        <v>7288</v>
      </c>
      <c r="D8" s="459">
        <f t="shared" ref="D8:D18" si="1">IF((C8&lt;10000), C8*143.7, C8*107.1)</f>
        <v>1047285.5999999999</v>
      </c>
      <c r="E8" s="311">
        <f>+C8</f>
        <v>7288</v>
      </c>
      <c r="F8" s="377">
        <f t="shared" si="0"/>
        <v>1047285.5999999999</v>
      </c>
      <c r="G8" s="458">
        <v>5790</v>
      </c>
      <c r="H8" s="459">
        <v>289066</v>
      </c>
      <c r="I8" s="311">
        <f t="shared" ref="I8:I18" si="2">+G8</f>
        <v>5790</v>
      </c>
      <c r="J8" s="377">
        <f t="shared" ref="J8:J18" si="3">+I8*53.48</f>
        <v>309649.19999999995</v>
      </c>
      <c r="K8" s="458">
        <v>31</v>
      </c>
      <c r="L8" s="311">
        <f>+K8</f>
        <v>31</v>
      </c>
      <c r="M8" s="314">
        <f t="shared" ref="M8:M18" si="4">+L8*200.42</f>
        <v>6213.0199999999995</v>
      </c>
      <c r="N8" s="313">
        <f t="shared" ref="N8:N18" si="5">+L8*5.572</f>
        <v>172.732</v>
      </c>
      <c r="O8" s="314">
        <f t="shared" ref="O8:O18" si="6">+N8+M8</f>
        <v>6385.7519999999995</v>
      </c>
    </row>
    <row r="9" spans="1:15" ht="19.5" customHeight="1">
      <c r="A9" s="375">
        <v>3</v>
      </c>
      <c r="B9" s="376" t="s">
        <v>91</v>
      </c>
      <c r="C9" s="458">
        <v>6569</v>
      </c>
      <c r="D9" s="459">
        <f t="shared" si="1"/>
        <v>943965.29999999993</v>
      </c>
      <c r="E9" s="311">
        <f t="shared" ref="E9:E18" si="7">+C9</f>
        <v>6569</v>
      </c>
      <c r="F9" s="377">
        <f t="shared" si="0"/>
        <v>943965.29999999993</v>
      </c>
      <c r="G9" s="458">
        <v>5856</v>
      </c>
      <c r="H9" s="459">
        <v>292227</v>
      </c>
      <c r="I9" s="311">
        <f t="shared" si="2"/>
        <v>5856</v>
      </c>
      <c r="J9" s="377">
        <f t="shared" si="3"/>
        <v>313178.88</v>
      </c>
      <c r="K9" s="458">
        <v>30</v>
      </c>
      <c r="L9" s="311">
        <f t="shared" ref="L9:L18" si="8">+K9</f>
        <v>30</v>
      </c>
      <c r="M9" s="314">
        <f t="shared" si="4"/>
        <v>6012.5999999999995</v>
      </c>
      <c r="N9" s="313">
        <f t="shared" si="5"/>
        <v>167.16</v>
      </c>
      <c r="O9" s="314">
        <f t="shared" si="6"/>
        <v>6179.7599999999993</v>
      </c>
    </row>
    <row r="10" spans="1:15" ht="19.5" customHeight="1">
      <c r="A10" s="375">
        <v>4</v>
      </c>
      <c r="B10" s="376" t="s">
        <v>92</v>
      </c>
      <c r="C10" s="458">
        <v>2</v>
      </c>
      <c r="D10" s="459">
        <f t="shared" si="1"/>
        <v>287.39999999999998</v>
      </c>
      <c r="E10" s="311">
        <f t="shared" si="7"/>
        <v>2</v>
      </c>
      <c r="F10" s="377">
        <f t="shared" si="0"/>
        <v>287.39999999999998</v>
      </c>
      <c r="G10" s="458">
        <v>2167</v>
      </c>
      <c r="H10" s="459">
        <v>107692</v>
      </c>
      <c r="I10" s="311">
        <f t="shared" si="2"/>
        <v>2167</v>
      </c>
      <c r="J10" s="377">
        <f t="shared" si="3"/>
        <v>115891.15999999999</v>
      </c>
      <c r="K10" s="458">
        <v>1</v>
      </c>
      <c r="L10" s="311">
        <v>12</v>
      </c>
      <c r="M10" s="314">
        <f t="shared" si="4"/>
        <v>2405.04</v>
      </c>
      <c r="N10" s="313">
        <f t="shared" si="5"/>
        <v>66.864000000000004</v>
      </c>
      <c r="O10" s="314">
        <f t="shared" si="6"/>
        <v>2471.904</v>
      </c>
    </row>
    <row r="11" spans="1:15" ht="19.5" customHeight="1">
      <c r="A11" s="375">
        <v>5</v>
      </c>
      <c r="B11" s="376" t="s">
        <v>93</v>
      </c>
      <c r="C11" s="458"/>
      <c r="D11" s="459">
        <f t="shared" si="1"/>
        <v>0</v>
      </c>
      <c r="E11" s="311">
        <f t="shared" si="7"/>
        <v>0</v>
      </c>
      <c r="F11" s="377">
        <f t="shared" si="0"/>
        <v>0</v>
      </c>
      <c r="G11" s="458">
        <v>3830</v>
      </c>
      <c r="H11" s="459">
        <v>188366</v>
      </c>
      <c r="I11" s="311">
        <f t="shared" si="2"/>
        <v>3830</v>
      </c>
      <c r="J11" s="377">
        <f t="shared" si="3"/>
        <v>204828.4</v>
      </c>
      <c r="K11" s="458">
        <v>14</v>
      </c>
      <c r="L11" s="311">
        <f t="shared" si="8"/>
        <v>14</v>
      </c>
      <c r="M11" s="314">
        <f t="shared" si="4"/>
        <v>2805.8799999999997</v>
      </c>
      <c r="N11" s="313">
        <f t="shared" si="5"/>
        <v>78.007999999999996</v>
      </c>
      <c r="O11" s="314">
        <f t="shared" si="6"/>
        <v>2883.8879999999995</v>
      </c>
    </row>
    <row r="12" spans="1:15" ht="19.5" customHeight="1">
      <c r="A12" s="375">
        <v>6</v>
      </c>
      <c r="B12" s="376" t="s">
        <v>94</v>
      </c>
      <c r="C12" s="458"/>
      <c r="D12" s="459">
        <f t="shared" si="1"/>
        <v>0</v>
      </c>
      <c r="E12" s="311">
        <f t="shared" si="7"/>
        <v>0</v>
      </c>
      <c r="F12" s="377">
        <f t="shared" si="0"/>
        <v>0</v>
      </c>
      <c r="G12" s="458">
        <v>2128</v>
      </c>
      <c r="H12" s="459">
        <v>104416</v>
      </c>
      <c r="I12" s="311">
        <f t="shared" si="2"/>
        <v>2128</v>
      </c>
      <c r="J12" s="377">
        <f t="shared" si="3"/>
        <v>113805.43999999999</v>
      </c>
      <c r="K12" s="458">
        <v>20</v>
      </c>
      <c r="L12" s="311">
        <f t="shared" si="8"/>
        <v>20</v>
      </c>
      <c r="M12" s="314">
        <f t="shared" si="4"/>
        <v>4008.3999999999996</v>
      </c>
      <c r="N12" s="313">
        <f t="shared" si="5"/>
        <v>111.44</v>
      </c>
      <c r="O12" s="314">
        <f t="shared" si="6"/>
        <v>4119.8399999999992</v>
      </c>
    </row>
    <row r="13" spans="1:15" ht="19.5" customHeight="1">
      <c r="A13" s="375">
        <v>7</v>
      </c>
      <c r="B13" s="376" t="s">
        <v>95</v>
      </c>
      <c r="C13" s="458"/>
      <c r="D13" s="459">
        <f t="shared" si="1"/>
        <v>0</v>
      </c>
      <c r="E13" s="311">
        <f t="shared" si="7"/>
        <v>0</v>
      </c>
      <c r="F13" s="377">
        <f t="shared" si="0"/>
        <v>0</v>
      </c>
      <c r="G13" s="458">
        <v>1622</v>
      </c>
      <c r="H13" s="459">
        <v>79669</v>
      </c>
      <c r="I13" s="311">
        <f t="shared" si="2"/>
        <v>1622</v>
      </c>
      <c r="J13" s="377">
        <f t="shared" si="3"/>
        <v>86744.56</v>
      </c>
      <c r="K13" s="458">
        <v>29</v>
      </c>
      <c r="L13" s="311">
        <f t="shared" si="8"/>
        <v>29</v>
      </c>
      <c r="M13" s="314">
        <f t="shared" si="4"/>
        <v>5812.1799999999994</v>
      </c>
      <c r="N13" s="313">
        <f t="shared" si="5"/>
        <v>161.58799999999999</v>
      </c>
      <c r="O13" s="314">
        <f t="shared" si="6"/>
        <v>5973.7679999999991</v>
      </c>
    </row>
    <row r="14" spans="1:15" ht="19.5" customHeight="1">
      <c r="A14" s="375">
        <v>8</v>
      </c>
      <c r="B14" s="378" t="s">
        <v>96</v>
      </c>
      <c r="C14" s="458"/>
      <c r="D14" s="459">
        <f t="shared" si="1"/>
        <v>0</v>
      </c>
      <c r="E14" s="311">
        <f t="shared" si="7"/>
        <v>0</v>
      </c>
      <c r="F14" s="377">
        <f t="shared" si="0"/>
        <v>0</v>
      </c>
      <c r="G14" s="458">
        <v>707</v>
      </c>
      <c r="H14" s="459">
        <v>35830</v>
      </c>
      <c r="I14" s="311">
        <f t="shared" si="2"/>
        <v>707</v>
      </c>
      <c r="J14" s="377">
        <f t="shared" si="3"/>
        <v>37810.36</v>
      </c>
      <c r="K14" s="458">
        <v>27</v>
      </c>
      <c r="L14" s="311">
        <f t="shared" si="8"/>
        <v>27</v>
      </c>
      <c r="M14" s="314">
        <f t="shared" si="4"/>
        <v>5411.3399999999992</v>
      </c>
      <c r="N14" s="313">
        <f t="shared" si="5"/>
        <v>150.44399999999999</v>
      </c>
      <c r="O14" s="314">
        <f t="shared" si="6"/>
        <v>5561.7839999999997</v>
      </c>
    </row>
    <row r="15" spans="1:15" ht="19.5" customHeight="1">
      <c r="A15" s="375">
        <v>9</v>
      </c>
      <c r="B15" s="378" t="s">
        <v>97</v>
      </c>
      <c r="C15" s="458"/>
      <c r="D15" s="459">
        <f t="shared" si="1"/>
        <v>0</v>
      </c>
      <c r="E15" s="311">
        <f t="shared" si="7"/>
        <v>0</v>
      </c>
      <c r="F15" s="377">
        <f t="shared" si="0"/>
        <v>0</v>
      </c>
      <c r="G15" s="458">
        <v>3097</v>
      </c>
      <c r="H15" s="459">
        <v>152636</v>
      </c>
      <c r="I15" s="311">
        <f t="shared" si="2"/>
        <v>3097</v>
      </c>
      <c r="J15" s="377">
        <f t="shared" si="3"/>
        <v>165627.56</v>
      </c>
      <c r="K15" s="458">
        <v>45</v>
      </c>
      <c r="L15" s="311">
        <f t="shared" si="8"/>
        <v>45</v>
      </c>
      <c r="M15" s="314">
        <f t="shared" si="4"/>
        <v>9018.9</v>
      </c>
      <c r="N15" s="313">
        <f t="shared" si="5"/>
        <v>250.74</v>
      </c>
      <c r="O15" s="314">
        <f t="shared" si="6"/>
        <v>9269.64</v>
      </c>
    </row>
    <row r="16" spans="1:15" ht="19.5" customHeight="1">
      <c r="A16" s="375">
        <v>10</v>
      </c>
      <c r="B16" s="378" t="s">
        <v>98</v>
      </c>
      <c r="C16" s="458"/>
      <c r="D16" s="459">
        <f t="shared" si="1"/>
        <v>0</v>
      </c>
      <c r="E16" s="311">
        <f t="shared" si="7"/>
        <v>0</v>
      </c>
      <c r="F16" s="377">
        <f t="shared" si="0"/>
        <v>0</v>
      </c>
      <c r="G16" s="458">
        <v>3058</v>
      </c>
      <c r="H16" s="459">
        <v>152543</v>
      </c>
      <c r="I16" s="311">
        <f t="shared" si="2"/>
        <v>3058</v>
      </c>
      <c r="J16" s="377">
        <f t="shared" si="3"/>
        <v>163541.84</v>
      </c>
      <c r="K16" s="458">
        <v>42</v>
      </c>
      <c r="L16" s="311">
        <f t="shared" si="8"/>
        <v>42</v>
      </c>
      <c r="M16" s="314">
        <f t="shared" si="4"/>
        <v>8417.64</v>
      </c>
      <c r="N16" s="313">
        <f t="shared" si="5"/>
        <v>234.024</v>
      </c>
      <c r="O16" s="314">
        <f t="shared" si="6"/>
        <v>8651.6639999999989</v>
      </c>
    </row>
    <row r="17" spans="1:15" ht="19.5" customHeight="1">
      <c r="A17" s="375">
        <v>11</v>
      </c>
      <c r="B17" s="378" t="s">
        <v>99</v>
      </c>
      <c r="C17" s="458">
        <v>5093</v>
      </c>
      <c r="D17" s="459">
        <f t="shared" si="1"/>
        <v>731864.1</v>
      </c>
      <c r="E17" s="311">
        <v>5406</v>
      </c>
      <c r="F17" s="377">
        <f>+E17*143.7</f>
        <v>776842.2</v>
      </c>
      <c r="G17" s="458">
        <v>5219</v>
      </c>
      <c r="H17" s="459">
        <f t="shared" ref="H17:H18" si="9">+G17*53.48</f>
        <v>279112.12</v>
      </c>
      <c r="I17" s="311">
        <f t="shared" si="2"/>
        <v>5219</v>
      </c>
      <c r="J17" s="377">
        <f t="shared" si="3"/>
        <v>279112.12</v>
      </c>
      <c r="K17" s="458">
        <v>30</v>
      </c>
      <c r="L17" s="311">
        <f t="shared" si="8"/>
        <v>30</v>
      </c>
      <c r="M17" s="314">
        <f t="shared" si="4"/>
        <v>6012.5999999999995</v>
      </c>
      <c r="N17" s="313">
        <f t="shared" si="5"/>
        <v>167.16</v>
      </c>
      <c r="O17" s="314">
        <f t="shared" si="6"/>
        <v>6179.7599999999993</v>
      </c>
    </row>
    <row r="18" spans="1:15" ht="19.5" customHeight="1">
      <c r="A18" s="375">
        <v>12</v>
      </c>
      <c r="B18" s="378" t="s">
        <v>100</v>
      </c>
      <c r="C18" s="458">
        <v>7654</v>
      </c>
      <c r="D18" s="459">
        <f t="shared" si="1"/>
        <v>1099879.7999999998</v>
      </c>
      <c r="E18" s="311">
        <f t="shared" si="7"/>
        <v>7654</v>
      </c>
      <c r="F18" s="377">
        <f>+E18*143.7</f>
        <v>1099879.7999999998</v>
      </c>
      <c r="G18" s="458">
        <v>5406</v>
      </c>
      <c r="H18" s="459">
        <f t="shared" si="9"/>
        <v>289112.88</v>
      </c>
      <c r="I18" s="311">
        <f t="shared" si="2"/>
        <v>5406</v>
      </c>
      <c r="J18" s="377">
        <f t="shared" si="3"/>
        <v>289112.88</v>
      </c>
      <c r="K18" s="458">
        <v>30</v>
      </c>
      <c r="L18" s="311">
        <f t="shared" si="8"/>
        <v>30</v>
      </c>
      <c r="M18" s="314">
        <f t="shared" si="4"/>
        <v>6012.5999999999995</v>
      </c>
      <c r="N18" s="313">
        <f t="shared" si="5"/>
        <v>167.16</v>
      </c>
      <c r="O18" s="314">
        <f t="shared" si="6"/>
        <v>6179.7599999999993</v>
      </c>
    </row>
    <row r="19" spans="1:15" ht="32.25" customHeight="1">
      <c r="A19" s="379"/>
      <c r="B19" s="374" t="s">
        <v>83</v>
      </c>
      <c r="C19" s="380">
        <f t="shared" ref="C19:K19" si="10">SUM(C7:C18)</f>
        <v>34427</v>
      </c>
      <c r="D19" s="342">
        <f t="shared" si="10"/>
        <v>4947159.8999999994</v>
      </c>
      <c r="E19" s="380">
        <f t="shared" si="10"/>
        <v>35206</v>
      </c>
      <c r="F19" s="342">
        <f>SUM(F7:F18)</f>
        <v>5059102.1999999993</v>
      </c>
      <c r="G19" s="380">
        <f>SUM(G7:G18)</f>
        <v>45007</v>
      </c>
      <c r="H19" s="342">
        <f>SUM(H7:H18)</f>
        <v>2279476</v>
      </c>
      <c r="I19" s="380">
        <f>SUM(I7:I18)</f>
        <v>45433</v>
      </c>
      <c r="J19" s="342">
        <f>SUM(J7:J18)</f>
        <v>2429756.84</v>
      </c>
      <c r="K19" s="380">
        <f t="shared" si="10"/>
        <v>329</v>
      </c>
      <c r="L19" s="380">
        <f>SUM(L7:L18)</f>
        <v>369</v>
      </c>
      <c r="M19" s="342">
        <f>SUM(M7:M18)</f>
        <v>73954.98000000001</v>
      </c>
      <c r="N19" s="381">
        <f>SUM(N7:N18)</f>
        <v>2056.0680000000002</v>
      </c>
      <c r="O19" s="342">
        <f>SUM(O7:O18)</f>
        <v>76011.047999999981</v>
      </c>
    </row>
    <row r="20" spans="1:15" ht="21.75" customHeight="1">
      <c r="B20" s="319"/>
      <c r="C20" s="320"/>
      <c r="D20" s="321"/>
      <c r="E20" s="320"/>
      <c r="F20" s="321">
        <f>ROUND(F19/1000,1)</f>
        <v>5059.1000000000004</v>
      </c>
      <c r="G20" s="320"/>
      <c r="H20" s="321"/>
      <c r="I20" s="320"/>
      <c r="J20" s="321">
        <f>ROUND(J19/1000,1)</f>
        <v>2429.8000000000002</v>
      </c>
      <c r="K20" s="320"/>
      <c r="L20" s="320"/>
      <c r="M20" s="321">
        <f>ROUND(M19/1000,1)</f>
        <v>74</v>
      </c>
      <c r="N20" s="321">
        <f t="shared" ref="N20:O20" si="11">ROUND(N19/1000,1)</f>
        <v>2.1</v>
      </c>
      <c r="O20" s="321">
        <f t="shared" si="11"/>
        <v>76</v>
      </c>
    </row>
    <row r="21" spans="1:15" ht="33.75" customHeight="1" thickBot="1">
      <c r="B21" s="509" t="s">
        <v>223</v>
      </c>
      <c r="C21" s="509"/>
      <c r="D21" s="509"/>
      <c r="E21" s="322"/>
      <c r="F21" s="323"/>
      <c r="H21" s="322"/>
      <c r="M21" s="321"/>
    </row>
    <row r="22" spans="1:15" s="304" customFormat="1" ht="45" customHeight="1">
      <c r="A22" s="324"/>
      <c r="B22" s="325" t="s">
        <v>116</v>
      </c>
      <c r="C22" s="326" t="s">
        <v>117</v>
      </c>
      <c r="D22" s="326" t="s">
        <v>221</v>
      </c>
      <c r="E22" s="326" t="s">
        <v>221</v>
      </c>
      <c r="F22" s="327" t="s">
        <v>221</v>
      </c>
      <c r="G22" s="326" t="s">
        <v>117</v>
      </c>
      <c r="H22" s="326" t="s">
        <v>221</v>
      </c>
      <c r="I22" s="326" t="s">
        <v>221</v>
      </c>
      <c r="J22" s="328" t="s">
        <v>221</v>
      </c>
      <c r="K22" s="326" t="s">
        <v>117</v>
      </c>
      <c r="L22" s="326" t="s">
        <v>221</v>
      </c>
      <c r="M22" s="329" t="s">
        <v>221</v>
      </c>
      <c r="N22" s="324" t="s">
        <v>221</v>
      </c>
      <c r="O22" s="328" t="s">
        <v>221</v>
      </c>
    </row>
    <row r="23" spans="1:15" ht="23.25" customHeight="1">
      <c r="A23" s="330">
        <v>1</v>
      </c>
      <c r="B23" s="331"/>
      <c r="C23" s="315"/>
      <c r="D23" s="315" t="s">
        <v>221</v>
      </c>
      <c r="E23" s="315" t="s">
        <v>221</v>
      </c>
      <c r="F23" s="312"/>
      <c r="G23" s="332"/>
      <c r="H23" s="315" t="s">
        <v>221</v>
      </c>
      <c r="I23" s="315" t="s">
        <v>221</v>
      </c>
      <c r="J23" s="333"/>
      <c r="K23" s="332"/>
      <c r="L23" s="315" t="s">
        <v>221</v>
      </c>
      <c r="M23" s="334"/>
      <c r="N23" s="382" t="s">
        <v>221</v>
      </c>
      <c r="O23" s="383" t="s">
        <v>221</v>
      </c>
    </row>
    <row r="24" spans="1:15" ht="23.25" customHeight="1">
      <c r="A24" s="330">
        <v>2</v>
      </c>
      <c r="B24" s="331"/>
      <c r="C24" s="315"/>
      <c r="D24" s="315" t="s">
        <v>221</v>
      </c>
      <c r="E24" s="315" t="s">
        <v>221</v>
      </c>
      <c r="F24" s="312"/>
      <c r="G24" s="332"/>
      <c r="H24" s="315" t="s">
        <v>221</v>
      </c>
      <c r="I24" s="315" t="s">
        <v>221</v>
      </c>
      <c r="J24" s="333"/>
      <c r="K24" s="332"/>
      <c r="L24" s="315" t="s">
        <v>221</v>
      </c>
      <c r="M24" s="334"/>
      <c r="N24" s="382" t="s">
        <v>221</v>
      </c>
      <c r="O24" s="383" t="s">
        <v>221</v>
      </c>
    </row>
    <row r="25" spans="1:15" s="309" customFormat="1" ht="23.25" customHeight="1">
      <c r="A25" s="310">
        <v>3</v>
      </c>
      <c r="B25" s="335"/>
      <c r="C25" s="336"/>
      <c r="D25" s="336" t="s">
        <v>221</v>
      </c>
      <c r="E25" s="336" t="s">
        <v>221</v>
      </c>
      <c r="F25" s="337"/>
      <c r="G25" s="338"/>
      <c r="H25" s="336" t="s">
        <v>221</v>
      </c>
      <c r="I25" s="336" t="s">
        <v>221</v>
      </c>
      <c r="J25" s="337"/>
      <c r="K25" s="338"/>
      <c r="L25" s="336" t="s">
        <v>221</v>
      </c>
      <c r="M25" s="339"/>
      <c r="N25" s="384" t="s">
        <v>221</v>
      </c>
      <c r="O25" s="385" t="s">
        <v>221</v>
      </c>
    </row>
    <row r="26" spans="1:15" s="304" customFormat="1" ht="24" customHeight="1">
      <c r="A26" s="340"/>
      <c r="B26" s="341" t="s">
        <v>62</v>
      </c>
      <c r="C26" s="342" t="s">
        <v>221</v>
      </c>
      <c r="D26" s="342" t="s">
        <v>221</v>
      </c>
      <c r="E26" s="342" t="s">
        <v>221</v>
      </c>
      <c r="F26" s="343">
        <f>SUM(F23:F25)</f>
        <v>0</v>
      </c>
      <c r="G26" s="344" t="s">
        <v>221</v>
      </c>
      <c r="H26" s="342" t="s">
        <v>221</v>
      </c>
      <c r="I26" s="342" t="s">
        <v>221</v>
      </c>
      <c r="J26" s="343">
        <f>SUM(J23:J25)</f>
        <v>0</v>
      </c>
      <c r="K26" s="344" t="s">
        <v>221</v>
      </c>
      <c r="L26" s="342" t="s">
        <v>221</v>
      </c>
      <c r="M26" s="345">
        <f>SUM(M23:M25)</f>
        <v>0</v>
      </c>
      <c r="N26" s="340" t="s">
        <v>221</v>
      </c>
      <c r="O26" s="346" t="s">
        <v>221</v>
      </c>
    </row>
    <row r="27" spans="1:15" s="304" customFormat="1" ht="27" customHeight="1" thickBot="1">
      <c r="A27" s="347"/>
      <c r="B27" s="348" t="s">
        <v>187</v>
      </c>
      <c r="C27" s="316"/>
      <c r="D27" s="316" t="s">
        <v>221</v>
      </c>
      <c r="E27" s="316" t="s">
        <v>221</v>
      </c>
      <c r="F27" s="317">
        <f>+F20-F26</f>
        <v>5059.1000000000004</v>
      </c>
      <c r="G27" s="349" t="s">
        <v>221</v>
      </c>
      <c r="H27" s="316" t="s">
        <v>221</v>
      </c>
      <c r="I27" s="316" t="s">
        <v>221</v>
      </c>
      <c r="J27" s="317">
        <f>J20-J26</f>
        <v>2429.8000000000002</v>
      </c>
      <c r="K27" s="349" t="s">
        <v>221</v>
      </c>
      <c r="L27" s="316" t="s">
        <v>221</v>
      </c>
      <c r="M27" s="318">
        <f>M20-M26</f>
        <v>74</v>
      </c>
      <c r="N27" s="347" t="s">
        <v>221</v>
      </c>
      <c r="O27" s="317">
        <f>+O20-M26</f>
        <v>76</v>
      </c>
    </row>
    <row r="28" spans="1:15" s="304" customFormat="1" ht="25.5" customHeight="1" thickBot="1">
      <c r="B28" s="350"/>
      <c r="F28" s="321"/>
      <c r="J28" s="351" t="s">
        <v>118</v>
      </c>
      <c r="K28" s="352"/>
      <c r="L28" s="352"/>
      <c r="M28" s="353">
        <f>+F26+J26+M26</f>
        <v>0</v>
      </c>
    </row>
    <row r="29" spans="1:15" s="304" customFormat="1" ht="20.25" customHeight="1">
      <c r="B29" s="350"/>
      <c r="F29" s="321"/>
      <c r="M29" s="321"/>
    </row>
    <row r="30" spans="1:15" s="319" customFormat="1" ht="25.5" customHeight="1">
      <c r="B30" s="354"/>
      <c r="C30" s="505" t="s">
        <v>2</v>
      </c>
      <c r="D30" s="505"/>
      <c r="E30" s="354"/>
      <c r="F30" s="354"/>
      <c r="G30" s="510"/>
      <c r="H30" s="510"/>
      <c r="I30" s="355"/>
      <c r="J30" s="511" t="e">
        <f>+'Ekamut-caxs'!#REF!</f>
        <v>#REF!</v>
      </c>
      <c r="K30" s="511"/>
      <c r="M30" s="323"/>
    </row>
    <row r="31" spans="1:15" s="304" customFormat="1">
      <c r="C31" s="356"/>
      <c r="D31" s="356"/>
      <c r="E31" s="357"/>
      <c r="F31" s="357"/>
      <c r="G31" s="512" t="s">
        <v>84</v>
      </c>
      <c r="H31" s="512"/>
      <c r="I31" s="358"/>
      <c r="J31" s="512" t="s">
        <v>101</v>
      </c>
      <c r="K31" s="512"/>
    </row>
    <row r="32" spans="1:15" s="319" customFormat="1" ht="23.25" customHeight="1">
      <c r="B32" s="354"/>
      <c r="C32" s="359" t="s">
        <v>6</v>
      </c>
      <c r="D32" s="359"/>
      <c r="E32" s="354"/>
      <c r="F32" s="354"/>
      <c r="G32" s="511"/>
      <c r="H32" s="511"/>
      <c r="I32" s="360"/>
      <c r="J32" s="511" t="e">
        <f>+'Ekamut-caxs'!#REF!</f>
        <v>#REF!</v>
      </c>
      <c r="K32" s="511"/>
    </row>
    <row r="33" spans="3:13" s="304" customFormat="1">
      <c r="C33" s="322"/>
      <c r="D33" s="322"/>
      <c r="G33" s="512" t="s">
        <v>84</v>
      </c>
      <c r="H33" s="512"/>
      <c r="I33" s="358"/>
      <c r="J33" s="512" t="s">
        <v>101</v>
      </c>
      <c r="K33" s="512"/>
    </row>
    <row r="34" spans="3:13">
      <c r="F34" s="361" t="s">
        <v>1</v>
      </c>
    </row>
    <row r="35" spans="3:13" ht="16.5" customHeight="1">
      <c r="C35" s="362" t="s">
        <v>102</v>
      </c>
      <c r="D35" s="362"/>
      <c r="E35" s="362" t="s">
        <v>103</v>
      </c>
      <c r="F35" s="362" t="s">
        <v>265</v>
      </c>
      <c r="I35" s="363" t="s">
        <v>104</v>
      </c>
      <c r="J35" s="364" t="s">
        <v>177</v>
      </c>
      <c r="K35" s="364"/>
      <c r="L35" s="364" t="s">
        <v>178</v>
      </c>
      <c r="M35" s="364" t="s">
        <v>264</v>
      </c>
    </row>
    <row r="36" spans="3:13" ht="16.5" customHeight="1">
      <c r="C36" s="362" t="s">
        <v>105</v>
      </c>
      <c r="D36" s="362"/>
      <c r="E36" s="362" t="s">
        <v>103</v>
      </c>
      <c r="F36" s="362" t="s">
        <v>186</v>
      </c>
      <c r="I36" s="508" t="s">
        <v>188</v>
      </c>
      <c r="J36" s="508"/>
      <c r="K36" s="364"/>
      <c r="L36" s="508" t="s">
        <v>203</v>
      </c>
      <c r="M36" s="508"/>
    </row>
    <row r="37" spans="3:13">
      <c r="C37" s="362"/>
      <c r="D37" s="362"/>
      <c r="E37" s="508" t="s">
        <v>189</v>
      </c>
      <c r="F37" s="508"/>
      <c r="I37" s="508"/>
      <c r="J37" s="508"/>
      <c r="K37" s="364"/>
      <c r="L37" s="508"/>
      <c r="M37" s="508"/>
    </row>
    <row r="38" spans="3:13">
      <c r="C38" s="362"/>
      <c r="D38" s="362"/>
      <c r="E38" s="508"/>
      <c r="F38" s="508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0"/>
  <sheetViews>
    <sheetView view="pageBreakPreview" topLeftCell="A10" workbookViewId="0">
      <selection activeCell="B57" sqref="B57"/>
    </sheetView>
  </sheetViews>
  <sheetFormatPr defaultColWidth="9.140625" defaultRowHeight="15"/>
  <cols>
    <col min="1" max="1" width="4.42578125" style="418" customWidth="1"/>
    <col min="2" max="2" width="43.7109375" style="417" customWidth="1"/>
    <col min="3" max="3" width="17" style="417" customWidth="1"/>
    <col min="4" max="4" width="16.7109375" style="417" customWidth="1"/>
    <col min="5" max="5" width="13.85546875" style="417" customWidth="1"/>
    <col min="6" max="6" width="14.140625" style="417" customWidth="1"/>
    <col min="7" max="16384" width="9.140625" style="417"/>
  </cols>
  <sheetData>
    <row r="1" spans="1:6" s="416" customFormat="1" ht="24" customHeight="1">
      <c r="A1" s="515" t="s">
        <v>60</v>
      </c>
      <c r="B1" s="515"/>
      <c r="C1" s="515"/>
      <c r="D1" s="515"/>
      <c r="E1" s="515"/>
      <c r="F1" s="515"/>
    </row>
    <row r="2" spans="1:6" ht="29.25" customHeight="1">
      <c r="A2" s="516" t="str">
        <f>+'[5]Ekamut-caxs'!A14:D14</f>
        <v xml:space="preserve">«Երևանի Տորք Անգեղ մարզամշակութային կենտրոն» ՀՈԱԿ-ի </v>
      </c>
      <c r="B2" s="516"/>
      <c r="C2" s="516"/>
      <c r="D2" s="516"/>
      <c r="E2" s="516"/>
      <c r="F2" s="516"/>
    </row>
    <row r="3" spans="1:6" ht="24.75" customHeight="1">
      <c r="A3" s="516" t="s">
        <v>270</v>
      </c>
      <c r="B3" s="516"/>
      <c r="C3" s="516"/>
      <c r="D3" s="516"/>
      <c r="E3" s="516"/>
      <c r="F3" s="516"/>
    </row>
    <row r="5" spans="1:6" ht="15.75" thickBot="1"/>
    <row r="6" spans="1:6" ht="68.25" customHeight="1">
      <c r="A6" s="419" t="s">
        <v>3</v>
      </c>
      <c r="B6" s="420" t="s">
        <v>271</v>
      </c>
      <c r="C6" s="421" t="s">
        <v>244</v>
      </c>
      <c r="D6" s="419" t="s">
        <v>245</v>
      </c>
      <c r="E6" s="420" t="s">
        <v>246</v>
      </c>
      <c r="F6" s="421" t="s">
        <v>272</v>
      </c>
    </row>
    <row r="7" spans="1:6" s="425" customFormat="1" ht="39.75" customHeight="1">
      <c r="A7" s="422">
        <v>1</v>
      </c>
      <c r="B7" s="460" t="s">
        <v>273</v>
      </c>
      <c r="C7" s="460">
        <v>5</v>
      </c>
      <c r="D7" s="460">
        <v>35</v>
      </c>
      <c r="E7" s="424">
        <f>SUM(E8:E10)</f>
        <v>0</v>
      </c>
      <c r="F7" s="423">
        <v>3</v>
      </c>
    </row>
    <row r="8" spans="1:6" ht="25.5" customHeight="1">
      <c r="A8" s="426">
        <v>2</v>
      </c>
      <c r="B8" s="460" t="s">
        <v>274</v>
      </c>
      <c r="C8" s="460">
        <v>14</v>
      </c>
      <c r="D8" s="460">
        <v>156</v>
      </c>
      <c r="E8" s="427"/>
      <c r="F8" s="423">
        <v>7</v>
      </c>
    </row>
    <row r="9" spans="1:6" ht="25.5" customHeight="1">
      <c r="A9" s="422">
        <v>3</v>
      </c>
      <c r="B9" s="460" t="s">
        <v>275</v>
      </c>
      <c r="C9" s="460">
        <v>8</v>
      </c>
      <c r="D9" s="460">
        <v>93</v>
      </c>
      <c r="E9" s="427"/>
      <c r="F9" s="423">
        <v>5</v>
      </c>
    </row>
    <row r="10" spans="1:6" ht="25.5" customHeight="1">
      <c r="A10" s="426">
        <v>4</v>
      </c>
      <c r="B10" s="460" t="s">
        <v>276</v>
      </c>
      <c r="C10" s="460">
        <v>6</v>
      </c>
      <c r="D10" s="460">
        <v>88</v>
      </c>
      <c r="E10" s="427"/>
      <c r="F10" s="423">
        <v>3</v>
      </c>
    </row>
    <row r="11" spans="1:6" s="425" customFormat="1" ht="42" customHeight="1">
      <c r="A11" s="422">
        <v>5</v>
      </c>
      <c r="B11" s="461" t="s">
        <v>277</v>
      </c>
      <c r="C11" s="460">
        <v>4</v>
      </c>
      <c r="D11" s="460">
        <v>57</v>
      </c>
      <c r="E11" s="424">
        <f>SUM(E12:E14)</f>
        <v>0</v>
      </c>
      <c r="F11" s="423">
        <v>2</v>
      </c>
    </row>
    <row r="12" spans="1:6" ht="21.75" customHeight="1">
      <c r="A12" s="426">
        <v>6</v>
      </c>
      <c r="B12" s="460" t="s">
        <v>278</v>
      </c>
      <c r="C12" s="460">
        <v>8</v>
      </c>
      <c r="D12" s="460">
        <v>113</v>
      </c>
      <c r="E12" s="427"/>
      <c r="F12" s="423">
        <v>6</v>
      </c>
    </row>
    <row r="13" spans="1:6" ht="21.75" customHeight="1">
      <c r="A13" s="422">
        <v>7</v>
      </c>
      <c r="B13" s="460" t="s">
        <v>279</v>
      </c>
      <c r="C13" s="460">
        <v>3</v>
      </c>
      <c r="D13" s="460">
        <v>43</v>
      </c>
      <c r="E13" s="427"/>
      <c r="F13" s="423">
        <v>1</v>
      </c>
    </row>
    <row r="14" spans="1:6" ht="21.75" customHeight="1">
      <c r="A14" s="426">
        <v>8</v>
      </c>
      <c r="B14" s="460" t="s">
        <v>280</v>
      </c>
      <c r="C14" s="460">
        <v>6</v>
      </c>
      <c r="D14" s="460">
        <v>71</v>
      </c>
      <c r="E14" s="427"/>
      <c r="F14" s="423">
        <v>3</v>
      </c>
    </row>
    <row r="15" spans="1:6" s="425" customFormat="1" ht="37.5" customHeight="1">
      <c r="A15" s="422">
        <v>9</v>
      </c>
      <c r="B15" s="460" t="s">
        <v>281</v>
      </c>
      <c r="C15" s="460">
        <v>6</v>
      </c>
      <c r="D15" s="460">
        <v>61</v>
      </c>
      <c r="E15" s="424">
        <f>SUM(E16:E16)</f>
        <v>0</v>
      </c>
      <c r="F15" s="423">
        <v>3</v>
      </c>
    </row>
    <row r="16" spans="1:6" ht="23.25" customHeight="1">
      <c r="A16" s="426">
        <v>10</v>
      </c>
      <c r="B16" s="462" t="s">
        <v>282</v>
      </c>
      <c r="C16" s="460">
        <v>2</v>
      </c>
      <c r="D16" s="460">
        <v>29</v>
      </c>
      <c r="E16" s="427"/>
      <c r="F16" s="423">
        <v>1</v>
      </c>
    </row>
    <row r="17" spans="1:6" s="425" customFormat="1" ht="21.75" customHeight="1" thickBot="1">
      <c r="A17" s="428"/>
      <c r="B17" s="429" t="s">
        <v>62</v>
      </c>
      <c r="C17" s="430">
        <f>SUM(C7:C16)</f>
        <v>62</v>
      </c>
      <c r="D17" s="430">
        <f t="shared" ref="D17:F17" si="0">SUM(D7:D16)</f>
        <v>746</v>
      </c>
      <c r="E17" s="430">
        <f t="shared" si="0"/>
        <v>0</v>
      </c>
      <c r="F17" s="430">
        <f t="shared" si="0"/>
        <v>34</v>
      </c>
    </row>
    <row r="18" spans="1:6" ht="21.75" customHeight="1"/>
    <row r="19" spans="1:6" ht="21.75" customHeight="1">
      <c r="B19" s="416" t="s">
        <v>283</v>
      </c>
    </row>
    <row r="20" spans="1:6" ht="37.5" customHeight="1">
      <c r="B20" s="416"/>
    </row>
    <row r="21" spans="1:6" ht="23.25" customHeight="1">
      <c r="B21" s="416"/>
    </row>
    <row r="22" spans="1:6" ht="23.25" customHeight="1">
      <c r="B22" s="431" t="s">
        <v>2</v>
      </c>
      <c r="D22" s="513" t="s">
        <v>284</v>
      </c>
      <c r="E22" s="513"/>
    </row>
    <row r="23" spans="1:6" ht="23.25" customHeight="1">
      <c r="B23" s="432" t="s">
        <v>4</v>
      </c>
      <c r="D23" s="517" t="s">
        <v>5</v>
      </c>
      <c r="E23" s="517"/>
    </row>
    <row r="24" spans="1:6" ht="37.5" customHeight="1">
      <c r="B24" s="425" t="s">
        <v>6</v>
      </c>
      <c r="D24" s="513" t="s">
        <v>285</v>
      </c>
      <c r="E24" s="513"/>
    </row>
    <row r="25" spans="1:6" ht="23.25" customHeight="1">
      <c r="B25" s="418" t="s">
        <v>166</v>
      </c>
      <c r="D25" s="514" t="s">
        <v>5</v>
      </c>
      <c r="E25" s="514"/>
    </row>
    <row r="26" spans="1:6" ht="23.25" customHeight="1">
      <c r="E26" s="433"/>
    </row>
    <row r="27" spans="1:6" ht="24.6" customHeight="1">
      <c r="A27" s="417"/>
      <c r="E27" s="457"/>
    </row>
    <row r="28" spans="1:6" ht="44.25" customHeight="1">
      <c r="A28" s="417"/>
      <c r="E28" s="433"/>
    </row>
    <row r="29" spans="1:6" ht="20.25" customHeight="1">
      <c r="A29" s="417"/>
      <c r="E29" s="457"/>
    </row>
    <row r="30" spans="1:6" ht="20.25" customHeight="1"/>
    <row r="31" spans="1:6" ht="20.25" customHeight="1"/>
    <row r="32" spans="1:6" ht="20.25" customHeight="1"/>
    <row r="33" spans="1:1" ht="23.25" customHeight="1">
      <c r="A33" s="417"/>
    </row>
    <row r="34" spans="1:1" ht="11.25" customHeight="1">
      <c r="A34" s="417"/>
    </row>
    <row r="35" spans="1:1" ht="24" customHeight="1">
      <c r="A35" s="417"/>
    </row>
    <row r="36" spans="1:1" ht="16.5" customHeight="1">
      <c r="A36" s="417"/>
    </row>
    <row r="37" spans="1:1">
      <c r="A37" s="417"/>
    </row>
    <row r="38" spans="1:1" ht="15.75" customHeight="1">
      <c r="A38" s="417"/>
    </row>
    <row r="39" spans="1:1" ht="21" customHeight="1">
      <c r="A39" s="417"/>
    </row>
    <row r="40" spans="1:1">
      <c r="A40" s="417"/>
    </row>
  </sheetData>
  <mergeCells count="7">
    <mergeCell ref="D24:E24"/>
    <mergeCell ref="D25:E25"/>
    <mergeCell ref="A1:F1"/>
    <mergeCell ref="A2:F2"/>
    <mergeCell ref="A3:F3"/>
    <mergeCell ref="D22:E22"/>
    <mergeCell ref="D23:E23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24" t="s">
        <v>233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  <c r="X1" s="525"/>
      <c r="Y1" s="525"/>
      <c r="Z1" s="525"/>
      <c r="AA1" s="525"/>
      <c r="AB1" s="526"/>
    </row>
    <row r="2" spans="1:28" ht="30" customHeight="1">
      <c r="A2" s="527"/>
      <c r="B2" s="528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  <c r="S2" s="529"/>
      <c r="T2" s="529"/>
      <c r="U2" s="529"/>
      <c r="V2" s="529"/>
      <c r="W2" s="529"/>
      <c r="X2" s="529"/>
      <c r="Y2" s="529"/>
      <c r="Z2" s="529"/>
      <c r="AA2" s="529"/>
      <c r="AB2" s="530"/>
    </row>
    <row r="3" spans="1:28" ht="14.25" customHeight="1">
      <c r="A3" s="298"/>
      <c r="B3" s="299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7" t="s">
        <v>0</v>
      </c>
    </row>
    <row r="4" spans="1:28" ht="30" customHeight="1" thickBot="1">
      <c r="A4" s="298"/>
      <c r="B4" s="299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  <c r="AA4" s="406"/>
      <c r="AB4" s="406"/>
    </row>
    <row r="5" spans="1:28" s="302" customFormat="1" ht="108" customHeight="1">
      <c r="A5" s="300"/>
      <c r="B5" s="403"/>
      <c r="C5" s="540" t="s">
        <v>3</v>
      </c>
      <c r="D5" s="538" t="s">
        <v>116</v>
      </c>
      <c r="E5" s="408" t="s">
        <v>204</v>
      </c>
      <c r="F5" s="409" t="s">
        <v>205</v>
      </c>
      <c r="G5" s="409" t="s">
        <v>206</v>
      </c>
      <c r="H5" s="409" t="s">
        <v>207</v>
      </c>
      <c r="I5" s="409" t="s">
        <v>208</v>
      </c>
      <c r="J5" s="409" t="s">
        <v>209</v>
      </c>
      <c r="K5" s="410" t="s">
        <v>235</v>
      </c>
      <c r="L5" s="408" t="s">
        <v>210</v>
      </c>
      <c r="M5" s="410" t="s">
        <v>211</v>
      </c>
      <c r="N5" s="408" t="s">
        <v>196</v>
      </c>
      <c r="O5" s="410" t="s">
        <v>211</v>
      </c>
      <c r="P5" s="408" t="s">
        <v>212</v>
      </c>
      <c r="Q5" s="410" t="s">
        <v>234</v>
      </c>
      <c r="R5" s="408" t="s">
        <v>213</v>
      </c>
      <c r="S5" s="410" t="s">
        <v>214</v>
      </c>
      <c r="T5" s="408" t="s">
        <v>215</v>
      </c>
      <c r="U5" s="410" t="s">
        <v>236</v>
      </c>
      <c r="V5" s="408" t="s">
        <v>216</v>
      </c>
      <c r="W5" s="410" t="s">
        <v>237</v>
      </c>
      <c r="X5" s="408" t="s">
        <v>217</v>
      </c>
      <c r="Y5" s="410" t="s">
        <v>238</v>
      </c>
      <c r="Z5" s="522" t="s">
        <v>240</v>
      </c>
      <c r="AA5" s="520" t="s">
        <v>218</v>
      </c>
      <c r="AB5" s="518" t="s">
        <v>219</v>
      </c>
    </row>
    <row r="6" spans="1:28" s="411" customFormat="1" ht="23.25" customHeight="1">
      <c r="A6" s="301"/>
      <c r="B6" s="404"/>
      <c r="C6" s="541"/>
      <c r="D6" s="539"/>
      <c r="E6" s="535">
        <v>28.3</v>
      </c>
      <c r="F6" s="536"/>
      <c r="G6" s="536"/>
      <c r="H6" s="536"/>
      <c r="I6" s="536"/>
      <c r="J6" s="536"/>
      <c r="K6" s="537"/>
      <c r="L6" s="533">
        <v>24.3</v>
      </c>
      <c r="M6" s="534"/>
      <c r="N6" s="533">
        <v>21.8</v>
      </c>
      <c r="O6" s="534"/>
      <c r="P6" s="533">
        <v>32.5</v>
      </c>
      <c r="Q6" s="534"/>
      <c r="R6" s="533">
        <v>27.2</v>
      </c>
      <c r="S6" s="534"/>
      <c r="T6" s="531">
        <v>21</v>
      </c>
      <c r="U6" s="532"/>
      <c r="V6" s="531">
        <v>13</v>
      </c>
      <c r="W6" s="532"/>
      <c r="X6" s="533">
        <v>12.2</v>
      </c>
      <c r="Y6" s="534"/>
      <c r="Z6" s="523"/>
      <c r="AA6" s="521"/>
      <c r="AB6" s="519"/>
    </row>
    <row r="7" spans="1:28" s="302" customFormat="1" ht="97.5" customHeight="1" thickBot="1">
      <c r="A7" s="300">
        <v>198</v>
      </c>
      <c r="B7" s="403">
        <v>1</v>
      </c>
      <c r="C7" s="405">
        <v>1</v>
      </c>
      <c r="D7" s="412" t="s">
        <v>220</v>
      </c>
      <c r="E7" s="399"/>
      <c r="F7" s="400"/>
      <c r="G7" s="401"/>
      <c r="H7" s="402"/>
      <c r="I7" s="401"/>
      <c r="J7" s="414">
        <f>+E7+F7+G7+H7+I7</f>
        <v>0</v>
      </c>
      <c r="K7" s="415">
        <f>+J7*E6</f>
        <v>0</v>
      </c>
      <c r="L7" s="413"/>
      <c r="M7" s="415">
        <f>+L7*L6</f>
        <v>0</v>
      </c>
      <c r="N7" s="413"/>
      <c r="O7" s="415">
        <f>+N7*N6</f>
        <v>0</v>
      </c>
      <c r="P7" s="413"/>
      <c r="Q7" s="415">
        <f>+P7*P6</f>
        <v>0</v>
      </c>
      <c r="R7" s="405"/>
      <c r="S7" s="415">
        <f>+R7*R6</f>
        <v>0</v>
      </c>
      <c r="T7" s="405"/>
      <c r="U7" s="415">
        <f>+T7*T6</f>
        <v>0</v>
      </c>
      <c r="V7" s="405"/>
      <c r="W7" s="415">
        <f>+V7*V6</f>
        <v>0</v>
      </c>
      <c r="X7" s="405"/>
      <c r="Y7" s="415">
        <f>+X7*X6</f>
        <v>0</v>
      </c>
      <c r="Z7" s="405">
        <f>+J7+L7+N7+P7+R7+T7+V7+X7</f>
        <v>0</v>
      </c>
      <c r="AA7" s="415">
        <f>+K7+M7+O7+Q7+S7+U7+W7+Y7</f>
        <v>0</v>
      </c>
      <c r="AB7" s="415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https://mul2.yerevan.am/tasks/2175910/oneclick?token=3d3147ac6f151c7bdeba7766f555583d</cp:keywords>
  <cp:lastModifiedBy>Lusine Petrosyan</cp:lastModifiedBy>
  <cp:lastPrinted>2025-03-19T07:52:57Z</cp:lastPrinted>
  <dcterms:created xsi:type="dcterms:W3CDTF">1996-10-14T23:33:28Z</dcterms:created>
  <dcterms:modified xsi:type="dcterms:W3CDTF">2025-05-20T08:07:51Z</dcterms:modified>
</cp:coreProperties>
</file>